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170" yWindow="2565" windowWidth="9045" windowHeight="9360" tabRatio="700" activeTab="1"/>
  </bookViews>
  <sheets>
    <sheet name="Partidas" sheetId="16" r:id="rId1"/>
    <sheet name="Catalogo" sheetId="14" r:id="rId2"/>
    <sheet name="GEN" sheetId="19" r:id="rId3"/>
    <sheet name="TBS" sheetId="17" r:id="rId4"/>
  </sheets>
  <externalReferences>
    <externalReference r:id="rId5"/>
  </externalReferences>
  <definedNames>
    <definedName name="_xlnm.Print_Area" localSheetId="1">Catalogo!$B$11:$G$14</definedName>
  </definedNames>
  <calcPr calcId="145621" fullPrecision="0"/>
</workbook>
</file>

<file path=xl/calcChain.xml><?xml version="1.0" encoding="utf-8"?>
<calcChain xmlns="http://schemas.openxmlformats.org/spreadsheetml/2006/main">
  <c r="B276" i="14" l="1"/>
  <c r="G276" i="14"/>
  <c r="E266" i="14" l="1"/>
  <c r="E258" i="14"/>
  <c r="E257" i="14"/>
  <c r="E265" i="14" s="1"/>
  <c r="B223" i="14"/>
  <c r="B224" i="14" s="1"/>
  <c r="G223" i="14"/>
  <c r="G237" i="14"/>
  <c r="G274" i="14" l="1"/>
  <c r="H273" i="14" s="1"/>
  <c r="F28" i="16" s="1"/>
  <c r="G28" i="16" s="1"/>
  <c r="B274" i="14"/>
  <c r="G255" i="14" l="1"/>
  <c r="B249" i="14" l="1"/>
  <c r="B250" i="14" s="1"/>
  <c r="B251" i="14" s="1"/>
  <c r="B252" i="14" s="1"/>
  <c r="B253" i="14" s="1"/>
  <c r="G197" i="14"/>
  <c r="G198" i="14"/>
  <c r="G199" i="14"/>
  <c r="G200" i="14"/>
  <c r="G201" i="14"/>
  <c r="G202" i="14"/>
  <c r="G203" i="14"/>
  <c r="G204" i="14"/>
  <c r="G205" i="14"/>
  <c r="G146" i="14"/>
  <c r="G147" i="14"/>
  <c r="G158" i="14"/>
  <c r="B161" i="14" l="1"/>
  <c r="B162" i="14" s="1"/>
  <c r="B163" i="14" s="1"/>
  <c r="B164" i="14" s="1"/>
  <c r="B165" i="14" s="1"/>
  <c r="B166" i="14" s="1"/>
  <c r="B167" i="14" s="1"/>
  <c r="B168" i="14" s="1"/>
  <c r="B169" i="14" s="1"/>
  <c r="B170" i="14" s="1"/>
  <c r="B171" i="14" s="1"/>
  <c r="B172" i="14" s="1"/>
  <c r="B173" i="14" s="1"/>
  <c r="G173" i="14"/>
  <c r="B255" i="14" l="1"/>
  <c r="H254" i="14" l="1"/>
  <c r="F26" i="16" s="1"/>
  <c r="G26" i="16" s="1"/>
  <c r="G112" i="14"/>
  <c r="E271" i="14"/>
  <c r="G271" i="14" s="1"/>
  <c r="E269" i="14"/>
  <c r="G269" i="14" s="1"/>
  <c r="G181" i="14" l="1"/>
  <c r="B175" i="14" l="1"/>
  <c r="B176" i="14" s="1"/>
  <c r="B177" i="14" s="1"/>
  <c r="B178" i="14" s="1"/>
  <c r="B179" i="14" s="1"/>
  <c r="B180" i="14" s="1"/>
  <c r="B181" i="14" s="1"/>
  <c r="B182" i="14" s="1"/>
  <c r="G177" i="14"/>
  <c r="G176" i="14"/>
  <c r="G175" i="14"/>
  <c r="E267" i="14" l="1"/>
  <c r="E270" i="14"/>
  <c r="G207" i="14" l="1"/>
  <c r="G206" i="14"/>
  <c r="G149" i="14" l="1"/>
  <c r="G148" i="14"/>
  <c r="G150" i="14"/>
  <c r="G143" i="14" l="1"/>
  <c r="E154" i="14"/>
  <c r="G272" i="14" l="1"/>
  <c r="G142" i="14" l="1"/>
  <c r="B219" i="14" l="1"/>
  <c r="B216" i="14"/>
  <c r="B156" i="14"/>
  <c r="B157" i="14" s="1"/>
  <c r="B158" i="14" s="1"/>
  <c r="B159" i="14" s="1"/>
  <c r="G182" i="14" l="1"/>
  <c r="G179" i="14"/>
  <c r="G180" i="14"/>
  <c r="G178" i="14"/>
  <c r="H174" i="14" l="1"/>
  <c r="F19" i="16" s="1"/>
  <c r="G19" i="16" s="1"/>
  <c r="G94" i="14"/>
  <c r="E36" i="14" l="1"/>
  <c r="E13" i="14" l="1"/>
  <c r="E37" i="14" s="1"/>
  <c r="E264" i="14"/>
  <c r="G252" i="14" l="1"/>
  <c r="G171" i="14" l="1"/>
  <c r="G170" i="14"/>
  <c r="G137" i="14"/>
  <c r="G139" i="14"/>
  <c r="G97" i="14" l="1"/>
  <c r="G96" i="14"/>
  <c r="E95" i="14"/>
  <c r="G93" i="14"/>
  <c r="G92" i="14"/>
  <c r="G88" i="14" l="1"/>
  <c r="G87" i="14"/>
  <c r="G86" i="14"/>
  <c r="G84" i="14"/>
  <c r="G83" i="14"/>
  <c r="G82" i="14"/>
  <c r="G81" i="14"/>
  <c r="G80" i="14"/>
  <c r="G79" i="14"/>
  <c r="G78" i="14"/>
  <c r="G77" i="14"/>
  <c r="G76" i="14"/>
  <c r="G75" i="14"/>
  <c r="G73" i="14"/>
  <c r="G72" i="14"/>
  <c r="G71" i="14"/>
  <c r="G70" i="14"/>
  <c r="G69" i="14"/>
  <c r="G68" i="14"/>
  <c r="G67" i="14"/>
  <c r="G66" i="14"/>
  <c r="G40" i="14" l="1"/>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39" i="14"/>
  <c r="E14" i="14" l="1"/>
  <c r="E16" i="14" s="1"/>
  <c r="E18" i="14" l="1"/>
  <c r="E15" i="14"/>
  <c r="E17" i="14"/>
  <c r="E25" i="14"/>
  <c r="G169" i="14" l="1"/>
  <c r="B189" i="14" l="1"/>
  <c r="B190" i="14" s="1"/>
  <c r="B191" i="14" s="1"/>
  <c r="B192" i="14" s="1"/>
  <c r="B193" i="14" s="1"/>
  <c r="B194" i="14" s="1"/>
  <c r="B195" i="14" s="1"/>
  <c r="B196" i="14" s="1"/>
  <c r="B197" i="14" s="1"/>
  <c r="B198" i="14" s="1"/>
  <c r="B199" i="14" s="1"/>
  <c r="B200" i="14" s="1"/>
  <c r="B201" i="14" s="1"/>
  <c r="B202" i="14" s="1"/>
  <c r="B203" i="14" s="1"/>
  <c r="B204" i="14" s="1"/>
  <c r="B205" i="14" s="1"/>
  <c r="B206" i="14" s="1"/>
  <c r="B207" i="14" s="1"/>
  <c r="B208" i="14" s="1"/>
  <c r="G189" i="14"/>
  <c r="G185" i="14"/>
  <c r="B210" i="14" l="1"/>
  <c r="B211" i="14" s="1"/>
  <c r="B212" i="14" s="1"/>
  <c r="B213" i="14" s="1"/>
  <c r="B214" i="14" s="1"/>
  <c r="G159" i="14"/>
  <c r="G157" i="14"/>
  <c r="G156" i="14"/>
  <c r="E152" i="14"/>
  <c r="G152" i="14" s="1"/>
  <c r="G153" i="14"/>
  <c r="G151" i="14"/>
  <c r="E136" i="14"/>
  <c r="E135" i="14"/>
  <c r="H155" i="14" l="1"/>
  <c r="F17" i="16" s="1"/>
  <c r="G134" i="14"/>
  <c r="E133" i="14"/>
  <c r="E129" i="14"/>
  <c r="E130" i="14"/>
  <c r="E128" i="14"/>
  <c r="E126" i="14"/>
  <c r="E110" i="14"/>
  <c r="E108" i="14"/>
  <c r="J138" i="19"/>
  <c r="J136" i="19"/>
  <c r="J129" i="19"/>
  <c r="J131" i="19"/>
  <c r="E125" i="14"/>
  <c r="K139" i="19" l="1"/>
  <c r="L139" i="19" s="1"/>
  <c r="K138" i="19"/>
  <c r="L138" i="19" s="1"/>
  <c r="J137" i="19"/>
  <c r="K137" i="19" s="1"/>
  <c r="L137" i="19" s="1"/>
  <c r="K136" i="19"/>
  <c r="L136" i="19" s="1"/>
  <c r="L130" i="19"/>
  <c r="L132" i="19"/>
  <c r="K130" i="19"/>
  <c r="K131" i="19"/>
  <c r="L131" i="19" s="1"/>
  <c r="K132" i="19"/>
  <c r="K129" i="19"/>
  <c r="L129" i="19" s="1"/>
  <c r="J130" i="19"/>
  <c r="G89" i="14" l="1"/>
  <c r="G85" i="14"/>
  <c r="K115" i="19"/>
  <c r="L115" i="19" s="1"/>
  <c r="K116" i="19"/>
  <c r="L116" i="19"/>
  <c r="K117" i="19"/>
  <c r="L117" i="19" s="1"/>
  <c r="K118" i="19"/>
  <c r="L118" i="19"/>
  <c r="K119" i="19"/>
  <c r="L119" i="19" s="1"/>
  <c r="K120" i="19"/>
  <c r="L120" i="19"/>
  <c r="K121" i="19"/>
  <c r="L121" i="19" s="1"/>
  <c r="K122" i="19"/>
  <c r="L122" i="19"/>
  <c r="K123" i="19"/>
  <c r="L123" i="19" s="1"/>
  <c r="K124" i="19"/>
  <c r="L124" i="19"/>
  <c r="K125" i="19"/>
  <c r="L125" i="19" s="1"/>
  <c r="K114" i="19"/>
  <c r="L114" i="19" s="1"/>
  <c r="K101" i="19"/>
  <c r="L101" i="19"/>
  <c r="K102" i="19"/>
  <c r="L102" i="19" s="1"/>
  <c r="K103" i="19"/>
  <c r="L103" i="19"/>
  <c r="K104" i="19"/>
  <c r="L104" i="19" s="1"/>
  <c r="K105" i="19"/>
  <c r="L105" i="19"/>
  <c r="K106" i="19"/>
  <c r="L106" i="19" s="1"/>
  <c r="K107" i="19"/>
  <c r="L107" i="19"/>
  <c r="K108" i="19"/>
  <c r="L108" i="19" s="1"/>
  <c r="K109" i="19"/>
  <c r="L109" i="19"/>
  <c r="K110" i="19"/>
  <c r="L110" i="19" s="1"/>
  <c r="K111" i="19"/>
  <c r="L111" i="19"/>
  <c r="K100" i="19"/>
  <c r="L100" i="19" s="1"/>
  <c r="G74" i="14" l="1"/>
  <c r="B39" i="14" l="1"/>
  <c r="B40" i="14" s="1"/>
  <c r="B41" i="14" s="1"/>
  <c r="B42" i="14" s="1"/>
  <c r="B43" i="14" s="1"/>
  <c r="B44" i="14" s="1"/>
  <c r="B45" i="14" s="1"/>
  <c r="B46" i="14" s="1"/>
  <c r="B47" i="14" s="1"/>
  <c r="B48" i="14" s="1"/>
  <c r="B49" i="14" s="1"/>
  <c r="B50" i="14" s="1"/>
  <c r="B51" i="14" s="1"/>
  <c r="B52" i="14" s="1"/>
  <c r="B53" i="14" s="1"/>
  <c r="B54" i="14" s="1"/>
  <c r="B55" i="14" s="1"/>
  <c r="B56" i="14" s="1"/>
  <c r="B57" i="14" s="1"/>
  <c r="B58" i="14" s="1"/>
  <c r="B59" i="14" s="1"/>
  <c r="B60" i="14" s="1"/>
  <c r="B61" i="14" s="1"/>
  <c r="B62" i="14" s="1"/>
  <c r="B63" i="14" s="1"/>
  <c r="B64" i="14" s="1"/>
  <c r="B65" i="14" s="1"/>
  <c r="B66" i="14" s="1"/>
  <c r="B67" i="14" s="1"/>
  <c r="B68" i="14" s="1"/>
  <c r="B69" i="14" s="1"/>
  <c r="B70" i="14" s="1"/>
  <c r="B71" i="14" s="1"/>
  <c r="B72" i="14" s="1"/>
  <c r="B73" i="14" s="1"/>
  <c r="B74" i="14" s="1"/>
  <c r="B75" i="14" s="1"/>
  <c r="B76" i="14" s="1"/>
  <c r="B77" i="14" s="1"/>
  <c r="B78" i="14" s="1"/>
  <c r="B79" i="14" s="1"/>
  <c r="B80" i="14" s="1"/>
  <c r="B81" i="14" s="1"/>
  <c r="B82" i="14" s="1"/>
  <c r="B83" i="14" s="1"/>
  <c r="B84" i="14" s="1"/>
  <c r="B85" i="14" s="1"/>
  <c r="B86" i="14" s="1"/>
  <c r="B87" i="14" s="1"/>
  <c r="B88" i="14" s="1"/>
  <c r="B89" i="14" s="1"/>
  <c r="B90" i="14" s="1"/>
  <c r="B91" i="14" s="1"/>
  <c r="B92" i="14" s="1"/>
  <c r="B93" i="14" s="1"/>
  <c r="B94" i="14" s="1"/>
  <c r="B95" i="14" s="1"/>
  <c r="B96" i="14" s="1"/>
  <c r="B97" i="14" s="1"/>
  <c r="B98" i="14" s="1"/>
  <c r="G30" i="14"/>
  <c r="L52" i="19"/>
  <c r="L50" i="19"/>
  <c r="L48" i="19"/>
  <c r="L46" i="19"/>
  <c r="L32" i="19"/>
  <c r="L34" i="19"/>
  <c r="L36" i="19"/>
  <c r="L38" i="19"/>
  <c r="L40" i="19"/>
  <c r="L42" i="19"/>
  <c r="L44" i="19"/>
  <c r="L30" i="19"/>
  <c r="G29" i="14" l="1"/>
  <c r="G28" i="14"/>
  <c r="G27" i="14"/>
  <c r="G26" i="14"/>
  <c r="G25" i="14"/>
  <c r="G24" i="14"/>
  <c r="G23" i="14"/>
  <c r="G22" i="14"/>
  <c r="G21" i="14"/>
  <c r="K20" i="19"/>
  <c r="L20" i="19" s="1"/>
  <c r="K22" i="19"/>
  <c r="L22" i="19" s="1"/>
  <c r="K24" i="19"/>
  <c r="L24" i="19" s="1"/>
  <c r="K26" i="19"/>
  <c r="L26" i="19" s="1"/>
  <c r="K28" i="19"/>
  <c r="L28" i="19" s="1"/>
  <c r="G18" i="19"/>
  <c r="K18" i="19" l="1"/>
  <c r="L18" i="19" s="1"/>
  <c r="K16" i="19" l="1"/>
  <c r="L16" i="19" s="1"/>
  <c r="L9" i="19"/>
  <c r="C9" i="19"/>
  <c r="G2" i="17" l="1"/>
  <c r="G14" i="14" l="1"/>
  <c r="E6" i="17" l="1"/>
  <c r="G183" i="14" l="1"/>
  <c r="B184" i="14"/>
  <c r="B185" i="14" s="1"/>
  <c r="B186" i="14" s="1"/>
  <c r="B187" i="14" s="1"/>
  <c r="G184" i="14"/>
  <c r="F29" i="16" l="1"/>
  <c r="G270" i="14"/>
  <c r="G268" i="14"/>
  <c r="G267" i="14"/>
  <c r="G266" i="14"/>
  <c r="G265" i="14"/>
  <c r="G264" i="14"/>
  <c r="G262" i="14"/>
  <c r="G258" i="14"/>
  <c r="G257" i="14" l="1"/>
  <c r="H256" i="14" s="1"/>
  <c r="B257" i="14"/>
  <c r="B258" i="14" s="1"/>
  <c r="B259" i="14" s="1"/>
  <c r="B260" i="14" s="1"/>
  <c r="B261" i="14" s="1"/>
  <c r="B262" i="14" s="1"/>
  <c r="B263" i="14" s="1"/>
  <c r="B264" i="14" s="1"/>
  <c r="B265" i="14" s="1"/>
  <c r="B266" i="14" s="1"/>
  <c r="B267" i="14" s="1"/>
  <c r="B268" i="14" s="1"/>
  <c r="B269" i="14" s="1"/>
  <c r="B270" i="14" s="1"/>
  <c r="B271" i="14" s="1"/>
  <c r="B272" i="14" s="1"/>
  <c r="G253" i="14"/>
  <c r="G251" i="14"/>
  <c r="G250" i="14"/>
  <c r="G249" i="14"/>
  <c r="G243" i="14"/>
  <c r="G242" i="14"/>
  <c r="G241" i="14"/>
  <c r="G240" i="14"/>
  <c r="G238" i="14"/>
  <c r="G236" i="14"/>
  <c r="G233" i="14"/>
  <c r="G232" i="14"/>
  <c r="G231" i="14"/>
  <c r="G230" i="14"/>
  <c r="G229" i="14"/>
  <c r="G227" i="14"/>
  <c r="G226" i="14"/>
  <c r="G224" i="14"/>
  <c r="G220" i="14"/>
  <c r="B220" i="14"/>
  <c r="G219" i="14"/>
  <c r="G217" i="14"/>
  <c r="B217" i="14"/>
  <c r="G216" i="14"/>
  <c r="G214" i="14"/>
  <c r="G213" i="14"/>
  <c r="G212" i="14"/>
  <c r="G211" i="14"/>
  <c r="G210" i="14"/>
  <c r="G208" i="14"/>
  <c r="G196" i="14"/>
  <c r="G195" i="14"/>
  <c r="G194" i="14"/>
  <c r="G193" i="14"/>
  <c r="G192" i="14"/>
  <c r="G191" i="14"/>
  <c r="G190" i="14"/>
  <c r="G187" i="14"/>
  <c r="G186" i="14"/>
  <c r="G172" i="14"/>
  <c r="G168" i="14"/>
  <c r="G167" i="14"/>
  <c r="G166" i="14"/>
  <c r="G165" i="14"/>
  <c r="G164" i="14"/>
  <c r="G163" i="14"/>
  <c r="G162" i="14"/>
  <c r="G161" i="14"/>
  <c r="G154" i="14"/>
  <c r="H215" i="14" l="1"/>
  <c r="H218" i="14"/>
  <c r="H248" i="14"/>
  <c r="F25" i="16" s="1"/>
  <c r="G25" i="16" s="1"/>
  <c r="H183" i="14"/>
  <c r="F20" i="16" s="1"/>
  <c r="H160" i="14"/>
  <c r="F18" i="16" s="1"/>
  <c r="H188" i="14"/>
  <c r="F21" i="16" s="1"/>
  <c r="H221" i="14"/>
  <c r="F24" i="16" s="1"/>
  <c r="F23" i="16"/>
  <c r="F22" i="16"/>
  <c r="F27" i="16"/>
  <c r="B226" i="14"/>
  <c r="B227" i="14" s="1"/>
  <c r="B229" i="14" s="1"/>
  <c r="B230" i="14" s="1"/>
  <c r="B231" i="14" s="1"/>
  <c r="B232" i="14" s="1"/>
  <c r="B233" i="14" s="1"/>
  <c r="B235" i="14" s="1"/>
  <c r="B236" i="14" s="1"/>
  <c r="B237" i="14" s="1"/>
  <c r="B238" i="14" s="1"/>
  <c r="B240" i="14" l="1"/>
  <c r="B241" i="14" s="1"/>
  <c r="B242" i="14" s="1"/>
  <c r="B243" i="14" s="1"/>
  <c r="B244" i="14" s="1"/>
  <c r="G145" i="14"/>
  <c r="G144" i="14"/>
  <c r="G141" i="14"/>
  <c r="G138" i="14"/>
  <c r="G140" i="14"/>
  <c r="G136" i="14"/>
  <c r="G135" i="14"/>
  <c r="G133" i="14"/>
  <c r="G132" i="14"/>
  <c r="G131" i="14"/>
  <c r="G130" i="14"/>
  <c r="G129" i="14"/>
  <c r="G128" i="14"/>
  <c r="G127" i="14"/>
  <c r="B245" i="14" l="1"/>
  <c r="B246" i="14" s="1"/>
  <c r="B247" i="14" s="1"/>
  <c r="G119" i="14"/>
  <c r="G126" i="14"/>
  <c r="G125" i="14"/>
  <c r="G124" i="14"/>
  <c r="G123" i="14"/>
  <c r="G122" i="14"/>
  <c r="B122" i="14"/>
  <c r="B123" i="14" s="1"/>
  <c r="B124" i="14" s="1"/>
  <c r="B125" i="14" s="1"/>
  <c r="B126" i="14" s="1"/>
  <c r="B127" i="14" s="1"/>
  <c r="B128" i="14" s="1"/>
  <c r="B129" i="14" s="1"/>
  <c r="B130" i="14" s="1"/>
  <c r="B131" i="14" s="1"/>
  <c r="B132" i="14" s="1"/>
  <c r="B133" i="14" s="1"/>
  <c r="B134" i="14" s="1"/>
  <c r="B135" i="14" s="1"/>
  <c r="B136" i="14" s="1"/>
  <c r="B137" i="14" s="1"/>
  <c r="B138" i="14" s="1"/>
  <c r="B139" i="14" s="1"/>
  <c r="B140" i="14" s="1"/>
  <c r="B141" i="14" s="1"/>
  <c r="B142" i="14" s="1"/>
  <c r="B143" i="14" s="1"/>
  <c r="B144" i="14" s="1"/>
  <c r="B145" i="14" s="1"/>
  <c r="B146" i="14" s="1"/>
  <c r="B147" i="14" s="1"/>
  <c r="B148" i="14" s="1"/>
  <c r="B149" i="14" s="1"/>
  <c r="B150" i="14" s="1"/>
  <c r="B151" i="14" s="1"/>
  <c r="B152" i="14" s="1"/>
  <c r="B153" i="14" s="1"/>
  <c r="B154" i="14" s="1"/>
  <c r="B116" i="14"/>
  <c r="B117" i="14" s="1"/>
  <c r="B118" i="14" s="1"/>
  <c r="B119" i="14" s="1"/>
  <c r="B120" i="14" s="1"/>
  <c r="G116" i="14"/>
  <c r="G118" i="14"/>
  <c r="G120" i="14"/>
  <c r="G117" i="14"/>
  <c r="G110" i="14"/>
  <c r="G108" i="14"/>
  <c r="G113" i="14"/>
  <c r="G111" i="14"/>
  <c r="G109" i="14"/>
  <c r="G107" i="14"/>
  <c r="G106" i="14"/>
  <c r="G105" i="14"/>
  <c r="G104" i="14"/>
  <c r="G103" i="14"/>
  <c r="G102" i="14"/>
  <c r="H121" i="14" l="1"/>
  <c r="F16" i="16" s="1"/>
  <c r="H115" i="14"/>
  <c r="F15" i="16" s="1"/>
  <c r="G101" i="14" l="1"/>
  <c r="G100" i="14"/>
  <c r="B100" i="14"/>
  <c r="B101" i="14" s="1"/>
  <c r="B102" i="14" s="1"/>
  <c r="B103" i="14" s="1"/>
  <c r="B104" i="14" s="1"/>
  <c r="B105" i="14" s="1"/>
  <c r="B106" i="14" s="1"/>
  <c r="B107" i="14" s="1"/>
  <c r="B108" i="14" s="1"/>
  <c r="B109" i="14" s="1"/>
  <c r="B110" i="14" s="1"/>
  <c r="B111" i="14" s="1"/>
  <c r="B112" i="14" s="1"/>
  <c r="B113" i="14" s="1"/>
  <c r="B114" i="14" s="1"/>
  <c r="G98" i="14"/>
  <c r="G95" i="14"/>
  <c r="G91" i="14"/>
  <c r="G90" i="14"/>
  <c r="H3" i="17"/>
  <c r="H4" i="17"/>
  <c r="H5" i="17"/>
  <c r="H6" i="17"/>
  <c r="H7" i="17"/>
  <c r="H8" i="17"/>
  <c r="H9" i="17"/>
  <c r="H10" i="17"/>
  <c r="H2" i="17"/>
  <c r="F10" i="17"/>
  <c r="G10" i="17" s="1"/>
  <c r="F9" i="17"/>
  <c r="G9" i="17" s="1"/>
  <c r="F8" i="17"/>
  <c r="G8" i="17" s="1"/>
  <c r="F7" i="17"/>
  <c r="G7" i="17" s="1"/>
  <c r="F6" i="17"/>
  <c r="G6" i="17" s="1"/>
  <c r="F5" i="17"/>
  <c r="G5" i="17" s="1"/>
  <c r="F4" i="17"/>
  <c r="G4" i="17" s="1"/>
  <c r="F3" i="17"/>
  <c r="G3" i="17" s="1"/>
  <c r="F2" i="17"/>
  <c r="D2" i="17"/>
  <c r="H99" i="14" l="1"/>
  <c r="F14" i="16" s="1"/>
  <c r="H38" i="14"/>
  <c r="F13" i="16" s="1"/>
  <c r="D3" i="17"/>
  <c r="D4" i="17"/>
  <c r="C4" i="17" s="1"/>
  <c r="E4" i="17" s="1"/>
  <c r="D5" i="17"/>
  <c r="C5" i="17" s="1"/>
  <c r="E5" i="17" s="1"/>
  <c r="D6" i="17"/>
  <c r="C6" i="17" s="1"/>
  <c r="D7" i="17"/>
  <c r="C7" i="17" s="1"/>
  <c r="E7" i="17" s="1"/>
  <c r="D8" i="17"/>
  <c r="C8" i="17" s="1"/>
  <c r="E8" i="17" s="1"/>
  <c r="D9" i="17"/>
  <c r="C9" i="17" s="1"/>
  <c r="D10" i="17"/>
  <c r="C10" i="17" s="1"/>
  <c r="E10" i="17" s="1"/>
  <c r="C2" i="17"/>
  <c r="E2" i="17" s="1"/>
  <c r="G37" i="14"/>
  <c r="G36" i="14"/>
  <c r="G35" i="14"/>
  <c r="G34" i="14"/>
  <c r="G33" i="14"/>
  <c r="G32" i="14"/>
  <c r="G20" i="14"/>
  <c r="C3" i="17" l="1"/>
  <c r="D12" i="17"/>
  <c r="D13" i="17"/>
  <c r="E9" i="17"/>
  <c r="E3" i="17" l="1"/>
  <c r="C12" i="17"/>
  <c r="C13" i="17"/>
  <c r="G31" i="14"/>
  <c r="G19" i="14"/>
  <c r="G18" i="14"/>
  <c r="G17" i="14"/>
  <c r="G16" i="14"/>
  <c r="G15" i="14"/>
  <c r="G13" i="14"/>
  <c r="E12" i="17" l="1"/>
  <c r="E13" i="17"/>
  <c r="B12" i="14" l="1"/>
  <c r="B13" i="14" s="1"/>
  <c r="B14" i="14" s="1"/>
  <c r="B15" i="14" s="1"/>
  <c r="B16" i="14" s="1"/>
  <c r="B17" i="14" s="1"/>
  <c r="B18" i="14" s="1"/>
  <c r="B19" i="14" s="1"/>
  <c r="B20" i="14" s="1"/>
  <c r="B21" i="14" s="1"/>
  <c r="B22" i="14" s="1"/>
  <c r="B23" i="14" s="1"/>
  <c r="B24" i="14" s="1"/>
  <c r="B25" i="14" s="1"/>
  <c r="B26" i="14" s="1"/>
  <c r="B27" i="14" s="1"/>
  <c r="B28" i="14" s="1"/>
  <c r="B29" i="14" s="1"/>
  <c r="B30" i="14" s="1"/>
  <c r="B31" i="14" s="1"/>
  <c r="B32" i="14" s="1"/>
  <c r="B33" i="14" s="1"/>
  <c r="B34" i="14" s="1"/>
  <c r="B35" i="14" s="1"/>
  <c r="B36" i="14" s="1"/>
  <c r="B37" i="14" s="1"/>
  <c r="G12" i="14"/>
  <c r="G277" i="14" s="1"/>
  <c r="G278" i="14" l="1"/>
  <c r="G279" i="14" s="1"/>
  <c r="H11" i="14"/>
  <c r="F12" i="16" s="1"/>
  <c r="G12" i="16" s="1"/>
  <c r="G20" i="16"/>
  <c r="G29" i="16" l="1"/>
  <c r="G281" i="14" l="1"/>
  <c r="G27" i="16"/>
  <c r="G18" i="16" l="1"/>
  <c r="G16" i="16"/>
  <c r="G22" i="16" l="1"/>
  <c r="G23" i="16"/>
  <c r="G21" i="16"/>
  <c r="G15" i="16" l="1"/>
  <c r="G24" i="16"/>
  <c r="G14" i="16"/>
  <c r="G17" i="16"/>
  <c r="G13" i="16" l="1"/>
  <c r="G30" i="16" l="1"/>
  <c r="G31" i="16" s="1"/>
  <c r="G32" i="16" l="1"/>
  <c r="G34" i="16" s="1"/>
</calcChain>
</file>

<file path=xl/comments1.xml><?xml version="1.0" encoding="utf-8"?>
<comments xmlns="http://schemas.openxmlformats.org/spreadsheetml/2006/main">
  <authors>
    <author>Diana Lucia Corral Lugo</author>
  </authors>
  <commentList>
    <comment ref="E32" authorId="0">
      <text>
        <r>
          <rPr>
            <b/>
            <sz val="9"/>
            <color indexed="81"/>
            <rFont val="Tahoma"/>
            <family val="2"/>
          </rPr>
          <t>Diana Lucia Corral Lugo:</t>
        </r>
        <r>
          <rPr>
            <sz val="9"/>
            <color indexed="81"/>
            <rFont val="Tahoma"/>
            <family val="2"/>
          </rPr>
          <t xml:space="preserve">
incluye muro de 50 cm</t>
        </r>
      </text>
    </comment>
    <comment ref="C206" authorId="0">
      <text>
        <r>
          <rPr>
            <b/>
            <sz val="9"/>
            <color indexed="81"/>
            <rFont val="Tahoma"/>
            <family val="2"/>
          </rPr>
          <t>Diana Lucia Corral Lugo:</t>
        </r>
        <r>
          <rPr>
            <sz val="9"/>
            <color indexed="81"/>
            <rFont val="Tahoma"/>
            <family val="2"/>
          </rPr>
          <t xml:space="preserve">
Falta especificar marca de spots
</t>
        </r>
      </text>
    </comment>
    <comment ref="C250" authorId="0">
      <text>
        <r>
          <rPr>
            <b/>
            <sz val="9"/>
            <color indexed="81"/>
            <rFont val="Tahoma"/>
            <family val="2"/>
          </rPr>
          <t>Diana Lucia Corral Lugo:</t>
        </r>
        <r>
          <rPr>
            <sz val="9"/>
            <color indexed="81"/>
            <rFont val="Tahoma"/>
            <family val="2"/>
          </rPr>
          <t xml:space="preserve">
Barra de concreto con acabado marmol, ver albañileria</t>
        </r>
      </text>
    </comment>
  </commentList>
</comments>
</file>

<file path=xl/sharedStrings.xml><?xml version="1.0" encoding="utf-8"?>
<sst xmlns="http://schemas.openxmlformats.org/spreadsheetml/2006/main" count="799" uniqueCount="401">
  <si>
    <t>Precio U.</t>
  </si>
  <si>
    <t>Descripción de los Conceptos</t>
  </si>
  <si>
    <t>INSTITUTO TECNOLÓGICO DE SONORA</t>
  </si>
  <si>
    <t xml:space="preserve"> </t>
  </si>
  <si>
    <t>No.</t>
  </si>
  <si>
    <t>Unidad</t>
  </si>
  <si>
    <t>Cantidad</t>
  </si>
  <si>
    <t>Importe</t>
  </si>
  <si>
    <t>Obra:</t>
  </si>
  <si>
    <t>m2</t>
  </si>
  <si>
    <t>lote</t>
  </si>
  <si>
    <t>CIMENTACIÓN</t>
  </si>
  <si>
    <t>ESTRUCTURA DE CONCRETO</t>
  </si>
  <si>
    <t>ALBAÑILERÍA</t>
  </si>
  <si>
    <t>AZOTEA</t>
  </si>
  <si>
    <t>ACABADOS</t>
  </si>
  <si>
    <t>HERRERÍA</t>
  </si>
  <si>
    <t>INSTALACIONES HIDROSANITARIAS</t>
  </si>
  <si>
    <t>MUEBLES DE BAÑO</t>
  </si>
  <si>
    <t>BARDA PERIMETRAL</t>
  </si>
  <si>
    <t>importe sin iva</t>
  </si>
  <si>
    <t>16% iva</t>
  </si>
  <si>
    <t>importe total</t>
  </si>
  <si>
    <t>INSTALACIONES ELÉCTRICAS</t>
  </si>
  <si>
    <t>TELEFONÍA</t>
  </si>
  <si>
    <t>TELEVISIÓN</t>
  </si>
  <si>
    <t>CANCELERIA</t>
  </si>
  <si>
    <t>AIRE ACONDICIONADO</t>
  </si>
  <si>
    <t>LIMPIEZA</t>
  </si>
  <si>
    <t>Trazo del área de construcción  y barda perimetral según proyecto, incluye: niveletas, cal, hilos y demás materiales, mano de obra, herramienta y equipo necesario para la correcta ejecución del concepto.</t>
  </si>
  <si>
    <t>costo por m2</t>
  </si>
  <si>
    <t>m3</t>
  </si>
  <si>
    <t>Tratamiento del fondo de excavación por medios mecánicos en áreas donde se rellenará con material de sub-base, compactado con placa vibratoria ó bailarina al 90% de la prueba proctor, incluye: afine para dar niveles, compensación de niveles, humedecido, mezclado, tendido y compactado, herramienta, equipo y mano de obra.</t>
  </si>
  <si>
    <t>Tratamiento contra termitas, calidad 5 años incluye: producto, mano de obra, materiales, equipo y lo necesario para su correcta instalación.</t>
  </si>
  <si>
    <t>Relleno compactado con material calidad sub-base traído del banco en capas de 20cms , utilizando placa vibratoria o bailarina. Incluye: equipo, fletes, acarreos, humedecido, compactación, herramienta, equipo y mano de obra. La unidad será medida en m3 compactos</t>
  </si>
  <si>
    <t>Hule negro para protección de cimentación, incluye: recortes, acomodo, mano de obra, herramienta y lo necesario para su correcta ejecución.</t>
  </si>
  <si>
    <t>ml</t>
  </si>
  <si>
    <t>Enrase con muro de 3 hiladas de block 15 x 20 x 40 cm con varilla de 3/8 a cada 60 cm y concreto f'c=150 kg/cm2. incluye: mortero cemento arena 1:4, materiales, mano de obra, herramienta y equipo.</t>
  </si>
  <si>
    <t>Enrase doble con muro de 3 hiladas de block 15 x 20 x 40 cm con varilla de 3/8 a cada 60 cm y concreto f'c=150 kg/cm2. incluye: mortero cemento arena 1:4, materiales, mano de obra, herramienta y equipo.</t>
  </si>
  <si>
    <t>Dala de desplante de concreto armado de sección 20x20 cm rectangular armada con 4 varillas de 3/8",estribos de 1/4" @ 18cms según plano estructural, concreto f'c=250 kg/cm2, t.m.a. 3/4" premezclado. Incluye: suministro, habilitado, armado y colocación de acero; suministro, habilitado y colocación de cimbra aparente; suministro, colocación y vibrado de concreto premezclado; descimbra; suministro y curado con cucarreo base agua (0.20lt/m2), Impermeabilización con impercoat primario en proporción de 8.0m2/lt. . Se deberá incluir acero en cruces con otros elementos estructurales. Nota: incluye todos los materiales, mano de obra, maquinaria, herramienta y equipo para ejecutar este concepto</t>
  </si>
  <si>
    <t>Dala de desplante de concreto armado de sección 20x30 cm armada con 4 var de 3/8" con 4 varillas 3/8" y estribos de 1/4" @15cm, concreto=250kg/cm2,t.m.a. 3/4", premezclado,  incluye:  armado según proyecto, acero, cimbra común, descimbra, curado con cucarreo base agua (0.20lt/cm2)nota: incluye todos los materiales, mano de obra, maquinaria, herramienta y equipo para ejecutar este concepto. ver detalle en planos.</t>
  </si>
  <si>
    <t xml:space="preserve">Relleno compactado con material de excavación, utilizando placa vibratoria o bailarina. Incluye: equipo, fletes, acarreos, humedecido, compactación, herramienta, equipo y mano de obra. La unidad será medida en m3 compactos para cimentación </t>
  </si>
  <si>
    <t>Relleno compactado con material calidad sub-base traído del banco en capas de 20cms , utilizando placa vibratoria o bailarina. Incluye: equipo, fletes, acarreos, humedecido, compactación, herramienta, equipo y mano de obra. La unidad será medida en m3 compactos, para dar nivel a firme</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</si>
  <si>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</si>
  <si>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
  </si>
  <si>
    <t>TRABE</t>
  </si>
  <si>
    <t>L (m)</t>
  </si>
  <si>
    <t>B (cm)</t>
  </si>
  <si>
    <t>H (cm)</t>
  </si>
  <si>
    <t>As (cm2)</t>
  </si>
  <si>
    <t>$</t>
  </si>
  <si>
    <t>Ac</t>
  </si>
  <si>
    <t>4-3/4</t>
  </si>
  <si>
    <t>4-1</t>
  </si>
  <si>
    <t>4-5/8</t>
  </si>
  <si>
    <t>4-3/8</t>
  </si>
  <si>
    <t>4-1/2</t>
  </si>
  <si>
    <t xml:space="preserve">Losa de concreto armado en azotea de 10 cms. de espesor armada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 
</t>
  </si>
  <si>
    <t xml:space="preserve">Losa  de concreto en entrepiso de 10 cms. de espesor armada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Acabado fino floteado. Nota: incluye todos los materiales, mano de obra, maquinaria, herramienta y equipo para ejecutar este concepto. </t>
  </si>
  <si>
    <t>Escalera de concreto con concreto f'c=250 kg/cm2, tma 3/4", acero de 3/8" armado según planos, incluye: Suministro y colocación peralte y huella; cimbra, descimbra, concreto, acero, curado, materiales, mano de obra y herramienta necesaria para su correcta ejecución. Notas:  Las trabes se deben colar monolíticamente con la escalera. Ver detalle en plano</t>
  </si>
  <si>
    <t>Muros dobles de ladrillo 7 x 14 x 28 cm, asentado con mortero cemento arena, plomeado y nivelado, incluye: material, mano de obra y herramienta menor. (planta baja)</t>
  </si>
  <si>
    <t>Muros dobles de ladrillo 7 x 14 x 28 cm, asentado con mortero cemento arena, plomeado y nivelado, incluye: material, mano de obra y herramienta menor. (planta alta)</t>
  </si>
  <si>
    <t>Muros sencillo de ladrillo 7 x 14 x 28 cm, asentado con mortero cemento arena, plomeado y nivelado, incluye: material, mano de obra y herramienta menor. (planta baja)</t>
  </si>
  <si>
    <t>Muros sencillo de ladrillo 7 x 14 x 28 cm, asentado con mortero cemento arena, plomeado y nivelado, incluye: material, mano de obra y herramienta menor. (planta alta)</t>
  </si>
  <si>
    <t>Enrases dobles de ladrillo 7 x 14 x 28 cm, asentado con mortero cemento arena, plomeado y nivelado, incluye: material, mano de obra y herramienta menor. (planta baja)</t>
  </si>
  <si>
    <t>Enrases dobles de ladrillo 7 x 14 x 28 cm, asentado con mortero cemento arena, plomeado y nivelado, incluye: material, mano de obra y herramienta menor. (planta alta)</t>
  </si>
  <si>
    <t>Enrases de ladrillo 7 x 14 x 28 cm, asentado con mortero cemento arena, plomeado y nivelado, incluye: material, mano de obra y herramienta menor. (planta baja)</t>
  </si>
  <si>
    <t>Enrases de ladrillo 7 x 14 x 28 cm, asentado con mortero cemento arena, plomeado y nivelado, incluye: material, mano de obra y herramienta menor. (planta alta)</t>
  </si>
  <si>
    <t>PZA</t>
  </si>
  <si>
    <t>Dala de cerramiento DC-2 de 35x20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1 nivel</t>
  </si>
  <si>
    <t>Dala de cerramiento DC-2 de 35x20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2 nivel</t>
  </si>
  <si>
    <t>Dala de cerramiento DC-1 de 20x20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1 nivel</t>
  </si>
  <si>
    <t>Dala de cerramiento DC-1 de 20x20 cm. de sección armado con 4 varillas de 3/8" y estribos de alambrón 1/4" @ 15 cms, concreto f'c= 150 kg/cm2, t.m.a. 3/4" hecho en obra; incluye: habilitado, armado y colocación de acero y cimbra común; fabricación, colado, vibrado y curado de concreto, andamios, suministro de materiales, mano de obra, herramienta y equipo. 2 nivel</t>
  </si>
  <si>
    <t>Pretil ladrillo de 7 x 14 x 28 cm con mortero cemento arena, plomeado, nivelado y enjarre, incluye: material, mano de obra y herramienta menor (a cualquier altura en cualquier nivel)</t>
  </si>
  <si>
    <t>Impermeabilización de losa de azotea y chaflán a base de producto 100% de resina acrílica con un espesor de 3 milímetros en dos capas sin malla de refuerzo, o 2 capas de malla tejida calibre 600 alternando con 3 de impermeabilizante. incluir ficha técnica y certificación del producto. incluye: limpieza y lavado de la superficie de trabajo,  sellado de grietas previamente con sellador poliuretano, mano de obra, suministro de materiales, andamios, herramienta, equipo, limpieza y retiro de materiales sobrantes fuera del instituto a lugar permitido por autoridades y todo lo necesario para su correcta ejecución. (marcas acrílico blanco a utilizar: sherwin william 7 años, fester akriton 5 años, impac 7000, termotec 7 años, imperquimia elaston 7 años, berel play 7 años)</t>
  </si>
  <si>
    <t>Diamantes en azotea, incluye: mortero cemento arena 1:4, afine, mano de obra, herramienta y equipo.</t>
  </si>
  <si>
    <t>Pretil doble ladrillo de 7 x 14 x 28 cm con mortero cemento arena, plomeado, nivelado y enjarre, incluye: material, mano de obra y herramienta menor (a cualquier altura en cualquier nivel)</t>
  </si>
  <si>
    <t>Aplanado en muros, columnas, en interior de edificio con pasta de yeso pulido de 2 cms de espesor en con colocación de muestras. Incluye: perfilado, andamios, suministro de material, mano de obra, herramienta y equipo. 1 nivel</t>
  </si>
  <si>
    <t>Aplanado en muros, columnas, en interior de edificio con pasta de yeso pulido de 2 cms de espesor en con colocación de muestras. Incluye: perfilado, andamios, suministro de material, mano de obra, herramienta y equipo. 2 nivel</t>
  </si>
  <si>
    <t>Aplanado grueso en muros y columnas interiores para recibir recubrimiento cerámico con mortero cemento-arena 1:4 de 2 cms. de espesor a plomo y regla, acabado grueso regleado. Incluye: perfilado, andamios, suministro de material, mano de obra, herramienta y equipo. (baños 2 nivel)</t>
  </si>
  <si>
    <t>Aplanado grueso en muros y columnas de fachada para recibir recubrimiento cerámico con mortero cemento-arena 1:4 de 2 cms. de espesor a plomo y regla, acabado grueso regleado. Incluye: perfilado, andamios, suministro de material, mano de obra, herramienta y equipo. (fachada)</t>
  </si>
  <si>
    <t>Aplanado en losa de entrepiso exterior, con mortero cemento-arena 1:4 de 1 cms de espesor a plomo y regla, acabado fino con mortero arena 1:6 de 0.5 cms., afinado acabado aparente en losa entrepiso exterior. Incluye: perfilado, andamios, suministro de material, mano de obra, herramienta y equipo.</t>
  </si>
  <si>
    <t xml:space="preserve"> Aplanado en losa de entrepiso interior con pasta de yeso de 1 cms. de espesor a plomo y regla, acabado pulido. incluye:  desvanecido de filo, perfilado en vano de puerta, suministro de material, mano de obra, herramienta y equipo.</t>
  </si>
  <si>
    <t>Aplanado en losa de azotea interior con pasta de yeso de 1 cms. de espesor a plomo y regla, acabado pulido. incluye:  desvanecido de filo, perfilado en vano de puerta, suministro de material, mano de obra, herramienta y equipo.</t>
  </si>
  <si>
    <t>Aplanado en muros de fachada, con mortero cemento-arena 1:4 de 2 cms de espesor a plomo y regla, acabado fino con mortero arena 1:6 de 0.5 cms., afinado acabado aparente en losa entrepiso exterior. Incluye: perfilado, andamios, suministro de material, mano de obra, herramienta y equipo.</t>
  </si>
  <si>
    <t>Aplanado en cara interior de pretil, con mortero cemento-arena 1:4 de 2 cms de espesor a plomo y regla, acabado fino con mortero arena 1:6 de 0.5 cms., afinado acabado aparente en losa entrepiso interior. Incluye: perfilado, andamios, suministro de material, mano de obra, herramienta y equipo.</t>
  </si>
  <si>
    <t>Aplicación de pintura vinílica galería osel, color blanco cw05/w solo white calidad 5 años, aplicada a dos manos en interior sobre losa. Incluye: base de sellador, andamios, suministro de materiales, mano de obra, herramienta y equipo. Proteger cancelería, cristales, puertas y piso con plástico y cinta, retiro de materiales sobrantes, limpieza del lugar y todo lo necesario para su correcta ejecución. (losa interior 1 nivel)</t>
  </si>
  <si>
    <t>Aplicación de pintura vinílica galería osel, color blanco cw05/w solo white calidad 5 años, aplicada a dos manos en interior sobre losa. Incluye: base de sellador, andamios, suministro de materiales, mano de obra, herramienta y equipo. Proteger cancelería, cristales, puertas y piso con plástico y cinta, retiro de materiales sobrantes, limpieza del lugar y todo lo necesario para su correcta ejecución. (losa interior 2 nivel)</t>
  </si>
  <si>
    <t>pza</t>
  </si>
  <si>
    <t>sal</t>
  </si>
  <si>
    <t xml:space="preserve">Suministro y colocación de salida para contacto duplex polarizado 110V, 15 A., ejecutada con tubería PVC tipo pesado cuando vaya enterrada o embebida en muro, conectores, coples, caja registro, tapas. Incluye: Ranuras, fijación, limpieza, pruebas, desperdicio y todo lo necesario para su correcta ejecución. </t>
  </si>
  <si>
    <t xml:space="preserve">Suministro y colocación de salida para luminaria de centro para foco tipo ahorrador de 22 W, ejecutada con tubería PVC  tipo pesado cuando vaya enterrada o embebida en muro, conectores, coples, caja registro, tapas. Incluye: Ranuras, fijación, limpieza, pruebas, desperdicio y todo lo necesario para su correcta ejecución. (ver planos) </t>
  </si>
  <si>
    <t xml:space="preserve">Suministro y colocación de salida para apagador sencillo,  ejecutada en tubería PVC tipo pesado cuando vaya enterrada o embebida en muro o losa, conectores, coples, caja registro, tapas. Incluye: Ranuras, fijación, limpieza, pruebas, desperdicio y todo lo necesario para su correcta ejecución. </t>
  </si>
  <si>
    <t xml:space="preserve">Suministro y colocación de cableado para apagadores sencillos,  ejecutada con cable marca CONDUMEX o CONDUCTORES MONTERREY, color negro para línea, blanco para neutro, verde para tierra física y rojo para regresos, capuchones marca 3M de tamaño adecuado al calibre del cable, . Incluye: Pruebas, desperdicio y todo lo necesario para su correcta ejecución. </t>
  </si>
  <si>
    <t>Suministro y colocación de cableado para contactos doble polarizados 110V, 15A.,  ejecutada con cable marca CONDUMEX o CONDUCTORES MONTERREY, color negro para línea, blanco para neutro, verde para tierra física, capuchones marca 3M de tamaño adecuado al calibre del cable para conexiones, . Incluye: Pruebas, desperdicio y todo lo necesario para su correcta ejecución. (ver planos)</t>
  </si>
  <si>
    <t>Suministro y colocación de cableado para luminarias,  ejecutada con cable marca CONDUMEX o CONDUCTORES MONTERREY, color negro para línea, blanco para neutro, verde para tierra física, rojo para regresos, capuchones marca 3M de tamaño al calibre del cable para conexiones, . Incluye: Pruebas, desperdicio y todo lo necesario para su correcta ejecución. (ver planos)</t>
  </si>
  <si>
    <t>Suministro e instalación de Contacto doble. instalado en muro, con tierra física Incluye: materiales, instalación, conexión, fijación, limpieza, pruebas, mano de obra, herramienta, equipo y todo lo necesario para su correcta instalación.</t>
  </si>
  <si>
    <t>Suministro y colocación de apagador sencillo marca bticino línea quinziñomx blanco medida. Incluye: Tapa de una, dos o tres ventanas, instalación, fijación, limpieza, pruebas, desperdicio y todo lo necesario para su correcta ejecución. (ver planos)</t>
  </si>
  <si>
    <t xml:space="preserve">Tramites ante CFE para contratación de servicio de energía eléctrica temporal y definitivo de la residencia así como las instalaciones eléctricas temporales necesarias para llevar a cabo la construcción tales como salidas 110 V, 220 V e iluminación. </t>
  </si>
  <si>
    <t>TRAMITE</t>
  </si>
  <si>
    <t>Suministro e instalación de preparación para la medición, consiste en canalizar con tubo PVC tipo pesado de 1 1/2" desde registro de baja tensión de CFE, excavación, compactación, guiado, instalación de base para medidor marca Square D, interruptor general de 70 A. 220V Monofásico con gabinete marca SquareD, puente de unión principal, niples, conectores, codos, monitores, electrodo de tierra, conductor del electrodo de puesta a tierra #6 de Cu, conector del electrodo y todo lo necesario para su correcta instalación.</t>
  </si>
  <si>
    <t>ML</t>
  </si>
  <si>
    <t>Suministro e instalación de alimentador a tablero A desde interruptor principal mediante canalización de tubo PVC tipo pesado de 1 1/2" instalada de manera subterránea encofrada en concreto pobre de 5 cms, conductores THW-LS (2F-#2+1N-#2+1T-#8). Incluye: Codos, monitores, , conectores, coples, excavación, relleno, compactado, ranuras y todo lo necesario para su correcto funcionamiento,</t>
  </si>
  <si>
    <t>Suministro e instalación de Tablero marca Square D tipo QO de 20 circuitos con barras de 125 A, Monofásico, 3 Hilos y tapa para empotrar, catalogo QO120L125G .Incluye: Elementos de Fijación, nivelación, conexión, pruebas, identificación de circuitos y limpieza.</t>
  </si>
  <si>
    <t>Suministro e instalación de interruptor marca Square D tipo QO120.</t>
  </si>
  <si>
    <t>Suministro e instalación de interruptor marca Square D tipo QO115.</t>
  </si>
  <si>
    <t xml:space="preserve">Suministro e instalación de registro telefónico de 30X40. Incluye: Ranuras, canalización hacia acometida de la compañía de teléfono ejecutada en tubo PVC ligero de 1", así como la canalización hacia azotea  en tubo PVC ligero de 1", tapas, fijación, limpieza, pruebas, desperdicio y todo lo necesario para su correcta ejecución. (ver planos) </t>
  </si>
  <si>
    <t xml:space="preserve">Suministro e instalación de salidas telefónicas. Incluye: Ranuras, ejecutada en tubo PVC ligero de 1/2", tapas, fijación, limpieza, pruebas, desperdicio y todo lo necesario para su correcta ejecución. (ver planos) </t>
  </si>
  <si>
    <t>SAL</t>
  </si>
  <si>
    <t xml:space="preserve">Suministro e instalación de registro telefónico de 30X40. Incluye: Ranuras, canalización hacia acometida de la compañía de televisión, ejecutada en tubo PVC ligero de 1", así como la canalización hacia azotea en tubo PVC ligero de 1", tapas, fijación, limpieza, pruebas, desperdicio y todo lo necesario para su correcta ejecución. (ver planos) </t>
  </si>
  <si>
    <t xml:space="preserve">Suministro e instalación de salida de televisión. Incluye: Ranuras, ejecutada en tubo PVC ligero de 1/2", tapas, fijación, limpieza, pruebas, desperdicio y todo lo necesario para su correcta ejecución. (ver planos) </t>
  </si>
  <si>
    <t>Tubería de Agua Potable</t>
  </si>
  <si>
    <t>Tubería de Gas</t>
  </si>
  <si>
    <t>Tendido de Tubería de cobre rígido Tipo "L" de 3/4" de diámetro,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</si>
  <si>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Preparación de salida para  instalación de boiler, incluye: misceláneos, correcciones, fijación, materiales, mano de obra, herramienta y equipo.</t>
  </si>
  <si>
    <t>Salidas Hidrosanitarias</t>
  </si>
  <si>
    <t>Salida hidrosanitaria para inodoro, incluye: alimentación con tubería de cobre y descarga sanitaria con tubería de pvc, piezas de interconexión, llaves, válvulas, pegamento, soldadura, lija y todo el material necesario para su instalación</t>
  </si>
  <si>
    <t>Salida hidrosanitaria para lavabo, incluye: alimentación con tubería de cobre y descarga sanitaria con tubería de pvc, piezas de interconexión, llaves, válvulas, pegamento, soldadura, lija y todo el material necesario para su instalación</t>
  </si>
  <si>
    <t>Salida hidrosanitaria para lavadora, secadora y lavadero, incluye: alimentación con tubería de cobre y descarga sanitaria con tubería de pvc, piezas de interconexión, llaves, válvulas, pegamento, soldadura, lija y todo el material necesario para su instalación</t>
  </si>
  <si>
    <t>Salida hidrosanitaria para tarja, incluye: alimentación con tubería de cobre y descarga sanitaria con tubería de pvc, piezas de interconexión, llaves, válvulas, pegamento, soldadura, lija y todo el material necesario para su instalación</t>
  </si>
  <si>
    <t>Salida hidrosanitaria para regadera, incluye: alimentación con tubería de cobre y descarga sanitaria con tubería de pvc, piezas de interconexión, llaves, válvulas, pegamento, soldadura, lija y todo el material necesario para su instalación</t>
  </si>
  <si>
    <t>Tubería Sanitaria</t>
  </si>
  <si>
    <t>Varios</t>
  </si>
  <si>
    <t>Suministro e instalación de lavadero de granito con pileta 71x65cms, incluye: llave mezcladora . Incluye: piezas de interconexión, fijación, material, mano de obra, herramienta y equipo.</t>
  </si>
  <si>
    <t>BARDA PERIMETRAL, ANDADORES, BANQUETA</t>
  </si>
  <si>
    <t>Castillo k-1 de 15 x 15 cms, armado con armex, a base de concreto f'c= 150 kg/cm2, tma 3/4", rev 10-12, incluye: habilitado y colocación y desperdicio de acero, cimbra y descimbra, colocación, vibrado y curado de concreto, suministro de materiales, mano de obra, herramienta y equipo. ver detalle en planos es-02.</t>
  </si>
  <si>
    <t xml:space="preserve">Muros a base de block 15 x 20 x 40 cm, asentado con mortero cemento arena, plomeado y nivelado, rellenos de concreto f'c=150kg/cm2 y armado vertical con varillas 3/8" @ 60 cms incluye: mano de obra, herramienta menor y equipo necesario para su correcta elaboración, concreto hecho en obra. </t>
  </si>
  <si>
    <t xml:space="preserve">Cadena de cerramiento a base de block dala de 15 x 20 x 40 cms, asentado con mortero cemento arena, plomeado y nivelado, armado de 1 varilla de 1/2" y concreto f'c= 150 kg/cm2, tma 3/4", rev 10-12 material, mano de obra, herramienta menor y equipo necesario para su correcta elaboración, concreto hecho en obra. </t>
  </si>
  <si>
    <t>Enjarre a base de mortero cemento arena de 0.5 cm de espesor, acabado fino. incluye: material, mano de obra y herramienta menor.</t>
  </si>
  <si>
    <t>Limpieza final a detalle para entrega de edificio, incluye: limpieza de baños, muebles, pisos, muros, desempolvado, mano de obra, productos de limpieza necesarios, herramienta y equipo. m2 medidos en planta</t>
  </si>
  <si>
    <t>importe sin IVA</t>
  </si>
  <si>
    <t>16% IVA</t>
  </si>
  <si>
    <t>CARPINTERÍA</t>
  </si>
  <si>
    <t>Sobretecho para dar pendiente a azotea, incluye: tierra inerte, mortero cemento arena 1:4, fumigación contra termina, mano de obra, herramienta y equipo.</t>
  </si>
  <si>
    <t xml:space="preserve">                    INSTITUTO TECNOLÓGICO DE SONORA</t>
  </si>
  <si>
    <t>Generador de Obra</t>
  </si>
  <si>
    <t>Fecha:</t>
  </si>
  <si>
    <t>Clave</t>
  </si>
  <si>
    <t>Concepto</t>
  </si>
  <si>
    <t>U.</t>
  </si>
  <si>
    <t>Localización</t>
  </si>
  <si>
    <t>Ancho (mts)</t>
  </si>
  <si>
    <t>Altura (mts)</t>
  </si>
  <si>
    <t>Longitud (mts)</t>
  </si>
  <si>
    <t>Cantidad (pza)</t>
  </si>
  <si>
    <t>Subtotal</t>
  </si>
  <si>
    <t>Suma total</t>
  </si>
  <si>
    <t>Eje</t>
  </si>
  <si>
    <t>Tramo</t>
  </si>
  <si>
    <t>trazo y nivelación</t>
  </si>
  <si>
    <t>excavación medios mecanicos hasta 1.65 m</t>
  </si>
  <si>
    <t>tratamiento fondo excavación</t>
  </si>
  <si>
    <t>área de la casa</t>
  </si>
  <si>
    <t>tratamiento contra térmitas</t>
  </si>
  <si>
    <t>relleno compactado mat subbase</t>
  </si>
  <si>
    <t>hule negro proteccion térmitas</t>
  </si>
  <si>
    <t>plantilla de concreto</t>
  </si>
  <si>
    <t>Suministro, habilitado y colocación de Zapata Corrida ZC-1 de 0.90 mts de ancho, 15 cms de peralte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</si>
  <si>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ZC-2 de 1.20 mts de ancho, 15 cms de peralte y una contratrabe de 0.35x0.45mts,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</si>
  <si>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ZC-3 de 1.60 mts de ancho, 15 cms de peralte menor, 19 cm de peralte mayor y una contratrabe de 0.40x0.45mts,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</si>
  <si>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ZC-5 de 1.35 mts de ancho, 15 cms de peralte menor, 18 cm de peralte mayor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</si>
  <si>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ZC-6 de 2.10 mts de ancho, 15 cms de peralte menor, 25 cm de peralte mayor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</si>
  <si>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de Lindero ZCL-1 de 0.70 mts de ancho, 15 cms de peralte y una contratrabe de 0.20x0.45mts,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</si>
  <si>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ZC-4 de 1.25 mts de ancho, 15 cms de peralte y una contratrabe de 0.55x0.45mts,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</si>
  <si>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Corrida de Lindero ZCL-2 de 0.90 mts de ancho, 16 cms de peralte y una contratrabe de 0.55x0.45mts,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</si>
  <si>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ZC-1</t>
  </si>
  <si>
    <t>ZC-2</t>
  </si>
  <si>
    <t>ZC-3</t>
  </si>
  <si>
    <t>ZC-4</t>
  </si>
  <si>
    <t>ZC-5</t>
  </si>
  <si>
    <t>ZC-6</t>
  </si>
  <si>
    <t>ZCL-1</t>
  </si>
  <si>
    <t>ZCL-2</t>
  </si>
  <si>
    <t>ZAE-1</t>
  </si>
  <si>
    <t>ZAL-1</t>
  </si>
  <si>
    <t>ZAL-2</t>
  </si>
  <si>
    <t>Contratrabe de 0.20x0.40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</si>
  <si>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Aislada de Esquina ZAE-1 de ancho y largo de 2.00 mts, 15 cms de peralte menor y 35 cms de peralte mayor y un dado de 0.40x1.25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</si>
  <si>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Aislada de Lindero ZAL-1 de ancho y largo de 1.60 mts, 15 cms de peralte menor y 21 cms de peralte mayor y un dado de 0.40x1.40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</si>
  <si>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Suministro, habilitado y colocación de Zapata Aislada de Lindero ZAL-2 de ancho y largo de 2.10 mts, 15 cms de peralte menor y 39 cms de peralte mayor y un dado de 0.40x1.25 mts, armada con acero f'y=4200kg/cm2 según planos, concreto=250kg/cm2, t.m.a. 3/4", premezclado, Incluye: acero, cimbra común, descimbra, curado con cucarreo base agua (0.20lt/cm2), Impermeabilización con impercoat primario en proporción de 8.0m2/lt. Nota: incluye todos los materiales, mano de obra, maquinaria, herramienta y equipo para ejecutar este concepto.</t>
  </si>
  <si>
    <t>Contratrabe 20x40 cm</t>
  </si>
  <si>
    <t>Enrase sencillo</t>
  </si>
  <si>
    <t>Enrase doble</t>
  </si>
  <si>
    <t>Dala sencilla</t>
  </si>
  <si>
    <t>Dala doble</t>
  </si>
  <si>
    <t>Relleno mat excavación</t>
  </si>
  <si>
    <t>Relleno mat subbase</t>
  </si>
  <si>
    <t>Carga y acarreo</t>
  </si>
  <si>
    <r>
      <t>Trabe T-1 de</t>
    </r>
    <r>
      <rPr>
        <sz val="10"/>
        <color rgb="FFFF0000"/>
        <rFont val="Calibri"/>
        <family val="2"/>
        <scheme val="minor"/>
      </rPr>
      <t xml:space="preserve"> 25 cm x 75 cm</t>
    </r>
    <r>
      <rPr>
        <sz val="10"/>
        <color theme="1"/>
        <rFont val="Calibri"/>
        <family val="2"/>
        <scheme val="minor"/>
      </rPr>
      <t xml:space="preserve"> armada con </t>
    </r>
    <r>
      <rPr>
        <sz val="10"/>
        <color rgb="FFFF0000"/>
        <rFont val="Calibri"/>
        <family val="2"/>
        <scheme val="minor"/>
      </rPr>
      <t>4</t>
    </r>
    <r>
      <rPr>
        <sz val="10"/>
        <color theme="1"/>
        <rFont val="Calibri"/>
        <family val="2"/>
        <scheme val="minor"/>
      </rPr>
      <t xml:space="preserve"> var de </t>
    </r>
    <r>
      <rPr>
        <sz val="10"/>
        <color rgb="FFFF0000"/>
        <rFont val="Calibri"/>
        <family val="2"/>
        <scheme val="minor"/>
      </rPr>
      <t>1"</t>
    </r>
    <r>
      <rPr>
        <sz val="10"/>
        <color theme="1"/>
        <rFont val="Calibri"/>
        <family val="2"/>
        <scheme val="minor"/>
      </rPr>
      <t xml:space="preserve"> en lecho bajo,</t>
    </r>
    <r>
      <rPr>
        <sz val="10"/>
        <color rgb="FFFF0000"/>
        <rFont val="Calibri"/>
        <family val="2"/>
        <scheme val="minor"/>
      </rPr>
      <t xml:space="preserve"> 3</t>
    </r>
    <r>
      <rPr>
        <sz val="10"/>
        <color theme="1"/>
        <rFont val="Calibri"/>
        <family val="2"/>
        <scheme val="minor"/>
      </rPr>
      <t xml:space="preserve"> var de </t>
    </r>
    <r>
      <rPr>
        <sz val="10"/>
        <color rgb="FFFF0000"/>
        <rFont val="Calibri"/>
        <family val="2"/>
        <scheme val="minor"/>
      </rPr>
      <t xml:space="preserve">5/8"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t>
    </r>
    <r>
      <rPr>
        <sz val="10"/>
        <color rgb="FFFF0000"/>
        <rFont val="Calibri"/>
        <family val="2"/>
        <scheme val="minor"/>
      </rPr>
      <t>23</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</si>
  <si>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T-2 de</t>
    </r>
    <r>
      <rPr>
        <sz val="10"/>
        <color rgb="FFFF0000"/>
        <rFont val="Calibri"/>
        <family val="2"/>
        <scheme val="minor"/>
      </rPr>
      <t xml:space="preserve"> 15 cm x 60 cm</t>
    </r>
    <r>
      <rPr>
        <sz val="10"/>
        <color theme="1"/>
        <rFont val="Calibri"/>
        <family val="2"/>
        <scheme val="minor"/>
      </rPr>
      <t xml:space="preserve"> armada con </t>
    </r>
    <r>
      <rPr>
        <sz val="10"/>
        <color rgb="FFFF0000"/>
        <rFont val="Calibri"/>
        <family val="2"/>
        <scheme val="minor"/>
      </rPr>
      <t>2</t>
    </r>
    <r>
      <rPr>
        <sz val="10"/>
        <color theme="1"/>
        <rFont val="Calibri"/>
        <family val="2"/>
        <scheme val="minor"/>
      </rPr>
      <t xml:space="preserve"> var de </t>
    </r>
    <r>
      <rPr>
        <sz val="10"/>
        <color rgb="FFFF0000"/>
        <rFont val="Calibri"/>
        <family val="2"/>
        <scheme val="minor"/>
      </rPr>
      <t>3/4" + 2 var 1/2"</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t>
    </r>
    <r>
      <rPr>
        <sz val="10"/>
        <color rgb="FFFF0000"/>
        <rFont val="Calibri"/>
        <family val="2"/>
        <scheme val="minor"/>
      </rPr>
      <t xml:space="preserve">5/8"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16</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</si>
  <si>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T-3 de</t>
    </r>
    <r>
      <rPr>
        <sz val="10"/>
        <color rgb="FFFF0000"/>
        <rFont val="Calibri"/>
        <family val="2"/>
        <scheme val="minor"/>
      </rPr>
      <t xml:space="preserve"> 15 cm x 25 cm</t>
    </r>
    <r>
      <rPr>
        <sz val="10"/>
        <color theme="1"/>
        <rFont val="Calibri"/>
        <family val="2"/>
        <scheme val="minor"/>
      </rPr>
      <t xml:space="preserve"> armada con 2 var de </t>
    </r>
    <r>
      <rPr>
        <sz val="10"/>
        <color rgb="FFFF0000"/>
        <rFont val="Calibri"/>
        <family val="2"/>
        <scheme val="minor"/>
      </rPr>
      <t>3/8"</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t>
    </r>
    <r>
      <rPr>
        <sz val="10"/>
        <color rgb="FFFF0000"/>
        <rFont val="Calibri"/>
        <family val="2"/>
        <scheme val="minor"/>
      </rPr>
      <t xml:space="preserve">3/8"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25</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</si>
  <si>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T-4 de</t>
    </r>
    <r>
      <rPr>
        <sz val="10"/>
        <color rgb="FFFF0000"/>
        <rFont val="Calibri"/>
        <family val="2"/>
        <scheme val="minor"/>
      </rPr>
      <t xml:space="preserve"> 15 cm x 60 cm</t>
    </r>
    <r>
      <rPr>
        <sz val="10"/>
        <color theme="1"/>
        <rFont val="Calibri"/>
        <family val="2"/>
        <scheme val="minor"/>
      </rPr>
      <t xml:space="preserve"> armada con 2 var de </t>
    </r>
    <r>
      <rPr>
        <sz val="10"/>
        <color rgb="FFFF0000"/>
        <rFont val="Calibri"/>
        <family val="2"/>
        <scheme val="minor"/>
      </rPr>
      <t>3/4"</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5</t>
    </r>
    <r>
      <rPr>
        <sz val="10"/>
        <color rgb="FFFF0000"/>
        <rFont val="Calibri"/>
        <family val="2"/>
        <scheme val="minor"/>
      </rPr>
      <t xml:space="preserve">/8"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25</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</si>
  <si>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T-5 de</t>
    </r>
    <r>
      <rPr>
        <sz val="10"/>
        <color rgb="FFFF0000"/>
        <rFont val="Calibri"/>
        <family val="2"/>
        <scheme val="minor"/>
      </rPr>
      <t xml:space="preserve"> 15 cm x 45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20</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</si>
  <si>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T-6 de</t>
    </r>
    <r>
      <rPr>
        <sz val="10"/>
        <color rgb="FFFF0000"/>
        <rFont val="Calibri"/>
        <family val="2"/>
        <scheme val="minor"/>
      </rPr>
      <t xml:space="preserve"> 15 cm x 30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13 cm, a base de concreto f'c= 250 kg/cm2, tma 3/4", rev 10-12, incluye: habilitado y colocación y desperdicio de acero, cimbra y descimbra, colocación, vibrado y curado de concreto, suministro de materiales, mano de obra, herramienta y equipo. Ver detalle en plano E-3.</t>
    </r>
  </si>
  <si>
    <r>
      <t>Trabe T-7 de</t>
    </r>
    <r>
      <rPr>
        <sz val="10"/>
        <color rgb="FFFF0000"/>
        <rFont val="Calibri"/>
        <family val="2"/>
        <scheme val="minor"/>
      </rPr>
      <t xml:space="preserve"> 15 cm x 20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</si>
  <si>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T-8 de</t>
    </r>
    <r>
      <rPr>
        <sz val="10"/>
        <color rgb="FFFF0000"/>
        <rFont val="Calibri"/>
        <family val="2"/>
        <scheme val="minor"/>
      </rPr>
      <t xml:space="preserve"> 85 cm x 35 cm</t>
    </r>
    <r>
      <rPr>
        <sz val="10"/>
        <color theme="1"/>
        <rFont val="Calibri"/>
        <family val="2"/>
        <scheme val="minor"/>
      </rPr>
      <t xml:space="preserve"> armada con 8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8</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</si>
  <si>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T-9 de</t>
    </r>
    <r>
      <rPr>
        <sz val="10"/>
        <color rgb="FFFF0000"/>
        <rFont val="Calibri"/>
        <family val="2"/>
        <scheme val="minor"/>
      </rPr>
      <t xml:space="preserve"> 30 cm x 35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3/4</t>
    </r>
    <r>
      <rPr>
        <sz val="10"/>
        <color rgb="FFFF0000"/>
        <rFont val="Calibri"/>
        <family val="2"/>
        <scheme val="minor"/>
      </rPr>
      <t xml:space="preserve">" + 1 var 1"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</si>
  <si>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T-10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</si>
  <si>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T-11 de</t>
    </r>
    <r>
      <rPr>
        <sz val="10"/>
        <color rgb="FFFF0000"/>
        <rFont val="Calibri"/>
        <family val="2"/>
        <scheme val="minor"/>
      </rPr>
      <t xml:space="preserve"> 60 cm x 35 cm</t>
    </r>
    <r>
      <rPr>
        <sz val="10"/>
        <color theme="1"/>
        <rFont val="Calibri"/>
        <family val="2"/>
        <scheme val="minor"/>
      </rPr>
      <t xml:space="preserve"> armada con 4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4</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</si>
  <si>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T-12 de</t>
    </r>
    <r>
      <rPr>
        <sz val="10"/>
        <color rgb="FFFF0000"/>
        <rFont val="Calibri"/>
        <family val="2"/>
        <scheme val="minor"/>
      </rPr>
      <t xml:space="preserve"> 65 cm x 35 cm</t>
    </r>
    <r>
      <rPr>
        <sz val="10"/>
        <color theme="1"/>
        <rFont val="Calibri"/>
        <family val="2"/>
        <scheme val="minor"/>
      </rPr>
      <t xml:space="preserve"> armada con 6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6</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</si>
  <si>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T-13 de</t>
    </r>
    <r>
      <rPr>
        <sz val="10"/>
        <color rgb="FFFF0000"/>
        <rFont val="Calibri"/>
        <family val="2"/>
        <scheme val="minor"/>
      </rPr>
      <t xml:space="preserve"> 15 cm x 35 cm</t>
    </r>
    <r>
      <rPr>
        <sz val="10"/>
        <color theme="1"/>
        <rFont val="Calibri"/>
        <family val="2"/>
        <scheme val="minor"/>
      </rPr>
      <t xml:space="preserve"> armada con 2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</si>
  <si>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T-14 de</t>
    </r>
    <r>
      <rPr>
        <sz val="10"/>
        <color rgb="FFFF0000"/>
        <rFont val="Calibri"/>
        <family val="2"/>
        <scheme val="minor"/>
      </rPr>
      <t xml:space="preserve"> 85 cm x 35 cm</t>
    </r>
    <r>
      <rPr>
        <sz val="10"/>
        <color theme="1"/>
        <rFont val="Calibri"/>
        <family val="2"/>
        <scheme val="minor"/>
      </rPr>
      <t xml:space="preserve"> armada con 6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6</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</si>
  <si>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T-15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</si>
  <si>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T-16 de</t>
    </r>
    <r>
      <rPr>
        <sz val="10"/>
        <color rgb="FFFF0000"/>
        <rFont val="Calibri"/>
        <family val="2"/>
        <scheme val="minor"/>
      </rPr>
      <t xml:space="preserve"> 15 cm x 20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</si>
  <si>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T-17 de</t>
    </r>
    <r>
      <rPr>
        <sz val="10"/>
        <color rgb="FFFF0000"/>
        <rFont val="Calibri"/>
        <family val="2"/>
        <scheme val="minor"/>
      </rPr>
      <t xml:space="preserve"> 15 cm x 15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</si>
  <si>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T-19 de</t>
    </r>
    <r>
      <rPr>
        <sz val="10"/>
        <color rgb="FFFF0000"/>
        <rFont val="Calibri"/>
        <family val="2"/>
        <scheme val="minor"/>
      </rPr>
      <t xml:space="preserve"> 15 cm x 20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</si>
  <si>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T-20 de</t>
    </r>
    <r>
      <rPr>
        <sz val="10"/>
        <color rgb="FFFF0000"/>
        <rFont val="Calibri"/>
        <family val="2"/>
        <scheme val="minor"/>
      </rPr>
      <t xml:space="preserve"> 15 cm x 25 cm</t>
    </r>
    <r>
      <rPr>
        <sz val="10"/>
        <color theme="1"/>
        <rFont val="Calibri"/>
        <family val="2"/>
        <scheme val="minor"/>
      </rPr>
      <t xml:space="preserve"> armada con 2 var de </t>
    </r>
    <r>
      <rPr>
        <sz val="10"/>
        <color rgb="FFFF0000"/>
        <rFont val="Calibri"/>
        <family val="2"/>
        <scheme val="minor"/>
      </rPr>
      <t>3/8"</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t>
    </r>
    <r>
      <rPr>
        <sz val="10"/>
        <color rgb="FFFF0000"/>
        <rFont val="Calibri"/>
        <family val="2"/>
        <scheme val="minor"/>
      </rPr>
      <t xml:space="preserve">3/8"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t>
    </r>
    <r>
      <rPr>
        <sz val="10"/>
        <color rgb="FFFF0000"/>
        <rFont val="Calibri"/>
        <family val="2"/>
        <scheme val="minor"/>
      </rPr>
      <t>25</t>
    </r>
    <r>
      <rPr>
        <sz val="10"/>
        <color theme="1"/>
        <rFont val="Calibri"/>
        <family val="2"/>
        <scheme val="minor"/>
      </rPr>
      <t xml:space="preserve"> cm, a base de concreto f'c= 250 kg/cm2, tma 3/4", rev 10-12, incluye: habilitado y colocación y desperdicio de acero, cimbra y descimbra, colocación, vibrado y curado de concreto, suministro de materiales, mano de obra, herramienta y equipo. Ver detalle en plano E-3.</t>
    </r>
  </si>
  <si>
    <r>
      <t>Trabe T-21 de</t>
    </r>
    <r>
      <rPr>
        <sz val="10"/>
        <color rgb="FFFF0000"/>
        <rFont val="Calibri"/>
        <family val="2"/>
        <scheme val="minor"/>
      </rPr>
      <t xml:space="preserve"> 15 cm x 15 cm</t>
    </r>
    <r>
      <rPr>
        <sz val="10"/>
        <color theme="1"/>
        <rFont val="Calibri"/>
        <family val="2"/>
        <scheme val="minor"/>
      </rPr>
      <t xml:space="preserve"> armada con 2 var de 3/8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</si>
  <si>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T-22 de</t>
    </r>
    <r>
      <rPr>
        <sz val="10"/>
        <color rgb="FFFF0000"/>
        <rFont val="Calibri"/>
        <family val="2"/>
        <scheme val="minor"/>
      </rPr>
      <t xml:space="preserve"> 15 cm x 40 cm</t>
    </r>
    <r>
      <rPr>
        <sz val="10"/>
        <color theme="1"/>
        <rFont val="Calibri"/>
        <family val="2"/>
        <scheme val="minor"/>
      </rPr>
      <t xml:space="preserve"> armada con 2 var de 3/4</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5/8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3/8"</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</si>
  <si>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T-23 de</t>
    </r>
    <r>
      <rPr>
        <sz val="10"/>
        <color rgb="FFFF0000"/>
        <rFont val="Calibri"/>
        <family val="2"/>
        <scheme val="minor"/>
      </rPr>
      <t xml:space="preserve"> 15 cm x 25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</si>
  <si>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T-24 de</t>
    </r>
    <r>
      <rPr>
        <sz val="10"/>
        <color rgb="FFFF0000"/>
        <rFont val="Calibri"/>
        <family val="2"/>
        <scheme val="minor"/>
      </rPr>
      <t xml:space="preserve"> 15 cm x 30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13 cm, a base de concreto f'c= 250 kg/cm2, tma 3/4", rev 10-12, incluye: habilitado y colocación y desperdicio de acero, cimbra y descimbra, colocación, vibrado y curado de concreto, suministro de materiales, mano de obra, herramienta y equipo. Ver detalle en plano E-3.</t>
    </r>
  </si>
  <si>
    <r>
      <t>Trabe T-25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</si>
  <si>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r>
      <t>Trabe T-26 de</t>
    </r>
    <r>
      <rPr>
        <sz val="10"/>
        <color rgb="FFFF0000"/>
        <rFont val="Calibri"/>
        <family val="2"/>
        <scheme val="minor"/>
      </rPr>
      <t xml:space="preserve"> 15 cm x 25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3/8</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25 cm, a base de concreto f'c= 250 kg/cm2, tma 3/4", rev 10-12, incluye: habilitado y colocación y desperdicio de acero, cimbra y descimbra, colocación, vibrado y curado de concreto, suministro de materiales, mano de obra, herramienta y equipo. Ver detalle en plano E-3.</t>
    </r>
  </si>
  <si>
    <r>
      <t>Trabe T-27 de</t>
    </r>
    <r>
      <rPr>
        <sz val="10"/>
        <color rgb="FFFF0000"/>
        <rFont val="Calibri"/>
        <family val="2"/>
        <scheme val="minor"/>
      </rPr>
      <t xml:space="preserve"> 15 cm x 35 cm</t>
    </r>
    <r>
      <rPr>
        <sz val="10"/>
        <color theme="1"/>
        <rFont val="Calibri"/>
        <family val="2"/>
        <scheme val="minor"/>
      </rPr>
      <t xml:space="preserve"> armada con 2 var de 5/8</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3/4</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10 cm, a base de concreto f'c= 250 kg/cm2, tma 3/4", rev 10-12, incluye: habilitado y colocación y desperdicio de acero, cimbra y descimbra, colocación, vibrado y curado de concreto, suministro de materiales, mano de obra, herramienta y equipo. Ver detalle en plano E-3.</t>
    </r>
  </si>
  <si>
    <r>
      <t>Trabe T-28 de</t>
    </r>
    <r>
      <rPr>
        <sz val="10"/>
        <color rgb="FFFF0000"/>
        <rFont val="Calibri"/>
        <family val="2"/>
        <scheme val="minor"/>
      </rPr>
      <t xml:space="preserve"> 15 cm x 35 cm</t>
    </r>
    <r>
      <rPr>
        <sz val="10"/>
        <color theme="1"/>
        <rFont val="Calibri"/>
        <family val="2"/>
        <scheme val="minor"/>
      </rPr>
      <t xml:space="preserve"> armada con 2 var de 1/2</t>
    </r>
    <r>
      <rPr>
        <sz val="10"/>
        <color rgb="FFFF0000"/>
        <rFont val="Calibri"/>
        <family val="2"/>
        <scheme val="minor"/>
      </rPr>
      <t>"</t>
    </r>
    <r>
      <rPr>
        <sz val="10"/>
        <color theme="1"/>
        <rFont val="Calibri"/>
        <family val="2"/>
        <scheme val="minor"/>
      </rPr>
      <t xml:space="preserve"> en lecho bajo,</t>
    </r>
    <r>
      <rPr>
        <sz val="10"/>
        <color rgb="FFFF0000"/>
        <rFont val="Calibri"/>
        <family val="2"/>
        <scheme val="minor"/>
      </rPr>
      <t xml:space="preserve"> 2</t>
    </r>
    <r>
      <rPr>
        <sz val="10"/>
        <color theme="1"/>
        <rFont val="Calibri"/>
        <family val="2"/>
        <scheme val="minor"/>
      </rPr>
      <t xml:space="preserve"> var de 1/2</t>
    </r>
    <r>
      <rPr>
        <sz val="10"/>
        <color rgb="FFFF0000"/>
        <rFont val="Calibri"/>
        <family val="2"/>
        <scheme val="minor"/>
      </rPr>
      <t xml:space="preserve">" </t>
    </r>
    <r>
      <rPr>
        <sz val="10"/>
        <color theme="1"/>
        <rFont val="Calibri"/>
        <family val="2"/>
        <scheme val="minor"/>
      </rPr>
      <t xml:space="preserve">en lecho alto y estribos de </t>
    </r>
    <r>
      <rPr>
        <sz val="10"/>
        <color rgb="FFFF0000"/>
        <rFont val="Calibri"/>
        <family val="2"/>
        <scheme val="minor"/>
      </rPr>
      <t>1/4"</t>
    </r>
    <r>
      <rPr>
        <sz val="10"/>
        <color theme="1"/>
        <rFont val="Calibri"/>
        <family val="2"/>
        <scheme val="minor"/>
      </rPr>
      <t xml:space="preserve"> a cada 16 cm, a base de concreto f'c= 250 kg/cm2, tma 3/4", rev 10-12, incluye: habilitado y colocación y desperdicio de acero, cimbra y descimbra, colocación, vibrado y curado de concreto, suministro de materiales, mano de obra, herramienta y equipo. Ver detalle en plano E-3.</t>
    </r>
  </si>
  <si>
    <t>Castillo KE-1 de 15 x 15 cms, armado con 4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</si>
  <si>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KE-2 de 15 x 35 cms, armado con 8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</si>
  <si>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KE-3 de 15 x 30 cms, armado con 4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</si>
  <si>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KE-5 de 30 x 50 cms, armado con 8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</si>
  <si>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KE-6 de 30 x 30 cms, armado con 4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</si>
  <si>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KE-7 de 30 x 35 cms, armado con 4 varillas de  1/2", 2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</si>
  <si>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KE-8 de 25 x 15 cms, armado con 6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BAJA</t>
  </si>
  <si>
    <t>Castillo K-1 de 15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BAJA</t>
  </si>
  <si>
    <t>Castillo K-3 de 45 x 30 cms, armado con 4 varillas de  1/2", 2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BAJA</t>
  </si>
  <si>
    <t>Castillo K-5 de 30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BAJA</t>
  </si>
  <si>
    <t>Castillo K-6 de 50 x 30 cms, armado con 8 varillas de  1/2" y estribos de 1/4" @ 15cms, a base de concreto f'c= 150 kg/cm2, tma 3/4", rev 10-12, incluye: habilitado y colocación y desperdicio de acero, cimbra y descimbra, colocación, vibrado y curado de concreto, suministro de materiales, mano de obra, herramienta y equipo. Ver detalle en plano E-2. PLANTA BAJA</t>
  </si>
  <si>
    <t>Castillo K-7 de 30 x 35 cms, armado con 4 varillas de  1/2", 2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BAJA</t>
  </si>
  <si>
    <t>TRABES</t>
  </si>
  <si>
    <t>Trabe T-1</t>
  </si>
  <si>
    <t>Trabe T-2</t>
  </si>
  <si>
    <t>Trabe T-3</t>
  </si>
  <si>
    <t>Trabe T-4</t>
  </si>
  <si>
    <t>Trabe T-5</t>
  </si>
  <si>
    <t>Trabe T-6</t>
  </si>
  <si>
    <t>Trabe T-7</t>
  </si>
  <si>
    <t>Trabe T-8</t>
  </si>
  <si>
    <t>Trabe T-9</t>
  </si>
  <si>
    <t>Trabe T-10</t>
  </si>
  <si>
    <t>Trabe T-11</t>
  </si>
  <si>
    <t>Trabe T-12</t>
  </si>
  <si>
    <t>Trabe T-13</t>
  </si>
  <si>
    <t>Trabe T-14</t>
  </si>
  <si>
    <t>Trabe T-15</t>
  </si>
  <si>
    <t>Trabe T-16</t>
  </si>
  <si>
    <t>Trabe T-17</t>
  </si>
  <si>
    <t>Trabe T-18</t>
  </si>
  <si>
    <t>Trabe T-19</t>
  </si>
  <si>
    <t>Trabe T-20</t>
  </si>
  <si>
    <t>Trabe T-21</t>
  </si>
  <si>
    <t>Trabe T-22</t>
  </si>
  <si>
    <t>Trabe T-23</t>
  </si>
  <si>
    <t>Trabe T-24</t>
  </si>
  <si>
    <t>Trabe T-25</t>
  </si>
  <si>
    <t>Trabe T-26</t>
  </si>
  <si>
    <t>Trabe T-27</t>
  </si>
  <si>
    <t>CASTILLOS</t>
  </si>
  <si>
    <t>Castillo KE-1</t>
  </si>
  <si>
    <t>Castillo KE-2</t>
  </si>
  <si>
    <t>Castillo KE-3</t>
  </si>
  <si>
    <t>Castillo KE-4</t>
  </si>
  <si>
    <t>Castillo KE-5</t>
  </si>
  <si>
    <t>Castillo KE-6</t>
  </si>
  <si>
    <t>Castillo KE-7</t>
  </si>
  <si>
    <t>Castillo KE-8</t>
  </si>
  <si>
    <t>Castillo K-1</t>
  </si>
  <si>
    <t>Castillo K-2</t>
  </si>
  <si>
    <t>Castillo K-3</t>
  </si>
  <si>
    <t>Castillo K-4</t>
  </si>
  <si>
    <t>Castillo K-5</t>
  </si>
  <si>
    <t>Castillo K-6</t>
  </si>
  <si>
    <t>Castillo K-7</t>
  </si>
  <si>
    <t>Castillo K-8</t>
  </si>
  <si>
    <t>PB</t>
  </si>
  <si>
    <t>PA</t>
  </si>
  <si>
    <t>Castillo KE-1 de 15 x 15 cms, armado con 4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</si>
  <si>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KE-2 de 15 x 35 cms, armado con 8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</si>
  <si>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KE-3 de 15 x 30 cms, armado con 4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</si>
  <si>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KE-4 de 15 x 20 cms, armado con 6 varillas de  3/8"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</si>
  <si>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KE-5 de 30 x 50 cms, armado con 8 varillas de  1/2" y estribos de 1/4" @ 15cms, a base de concreto f'c= 200 kg/cm2, tma 3/4", rev 10-12, incluye: habilitado y colocación y desperdicio de acero, cimbra y descimbra, colocación, vibrado y curado de concreto, suministro de materiales, mano de obra, herramienta y equipo. Ver detalle en plano E-2. PLANTA ALTA</t>
  </si>
  <si>
    <t>Castillo K-1 de 15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</si>
  <si>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Castillo K-2 de 20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</si>
  <si>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Castillo K-3 de 45 x 30 cms, armado con 4 varillas de  1/2", 2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ALTA</t>
  </si>
  <si>
    <t>Castillo K-4 de 35 x 15 cms, armado con 6 varillas de  3/8" y estribos de 1/4" @ 15cms, a base de concreto f'c= 150 kg/cm2, tma 3/4", rev 10-12, incluye: habilitado y colocación y desperdicio de acero, cimbra y descimbra, colocación, vibrado y curado de concreto, suministro de materiales, mano de obra, herramienta y equipo. Ver detalle en plano E-2. PLANTA ALTA</t>
  </si>
  <si>
    <t>Castillo K-5 de 30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</si>
  <si>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Castillo K-6 de 50 x 30 cms, armado con 8 varillas de  1/2" y estribos de 1/4" @ 15cms, a base de concreto f'c= 150 kg/cm2, tma 3/4", rev 10-12, incluye: habilitado y colocación y desperdicio de acero, cimbra y descimbra, colocación, vibrado y curado de concreto, suministro de materiales, mano de obra, herramienta y equipo. Ver detalle en plano E-2. PLANTA ALTA</t>
  </si>
  <si>
    <t>Castillo K-8 de 25 x 15 cms, armado con armex, a base de concreto f'c= 150 kg/cm2, tma 3/4", rev 10-12, incluye: habilitado y colocación y desperdicio de acero, cimbra y descimbra, colocación, vibrado y curado de concreto, suministro de materiales, mano de obra, herramienta y equipo. Ver detalle en plano E-2. PLANTA ALTA</t>
  </si>
  <si>
    <t xml:space="preserve">Losa  de azotea NERVADA DE 35 CM a base de concreto premezclado fc= 250 kg/cm2 armado en nervaduras N-1 con varilla corrugada de 1/2" lecho bajo en sentido largo (ver plano) y nervadura N-3 con varilla corrugada de 5/8" en lecho alto y 1 vs 1/2" en lecho bajo en sentido corto y capa de compresion de 5 cm, con malla electrosoldada 6/6-10/10 a una altura hasta 3.10 mts. caseton de 30 cm de alto de 60x60 cm. Incluye: incluye todos los materiales, mano de obra, maquinaria, herramienta y equipo para ejecutar este concepto. </t>
  </si>
  <si>
    <t xml:space="preserve">Losa  de entrepiso NERVADA DE 35 CM a base de concreto premezclado fc= 250 kg/cm2 armado en nervaduras N-2 con varilla corrugada de 1/2" lecho alto y 1 vs 1/2" en lecho bajo en ambos sentidos (ver plano) y capa de compresion de 5 cm, con malla electrosoldada 6/6-10/10 a una altura hasta 3.10 mts. caseton de 30 cm de alto de 60x60 cm. Incluye: incluye todos los materiales, mano de obra, maquinaria, herramienta y equipo para ejecutar este concepto. </t>
  </si>
  <si>
    <t>MUROS</t>
  </si>
  <si>
    <t>Muro doble PB</t>
  </si>
  <si>
    <t>Muro doble PA</t>
  </si>
  <si>
    <t>Muro sencillo PB</t>
  </si>
  <si>
    <t>Muro sencillo PA</t>
  </si>
  <si>
    <t>Ensare doble PB</t>
  </si>
  <si>
    <t>Enrase doble PA</t>
  </si>
  <si>
    <t>Enrase sencillo PB</t>
  </si>
  <si>
    <t>Enrase sencillo PA</t>
  </si>
  <si>
    <t>ENRASES</t>
  </si>
  <si>
    <t xml:space="preserve">Muro de panel covintec de 2" de espesor colocando zig-zag entre panel y panel, anclado con varillla de 3/8" según se indica en planos. Incluye suministro de materiales, desperdicios, cortes, taladros, mano de obra, herramienta, limpieza y todo lo necesario para su correcta ejecución.
</t>
  </si>
  <si>
    <r>
      <t>Aplicación de pintura vinílica galería osel, color white solitude CW057W, calidad 5 años, aplicada a dos manos en</t>
    </r>
    <r>
      <rPr>
        <sz val="10"/>
        <color rgb="FFFF0000"/>
        <rFont val="Calibri"/>
        <family val="2"/>
        <scheme val="minor"/>
      </rPr>
      <t xml:space="preserve"> fachada</t>
    </r>
    <r>
      <rPr>
        <sz val="10"/>
        <rFont val="Calibri"/>
        <family val="2"/>
        <scheme val="minor"/>
      </rPr>
      <t xml:space="preserve"> sobre muros, columnas. Incluye: base de sellador, andamios, suministro de materiales, mano de obra, herramienta y equipo. Proteger cancelería, cristales, puertas y piso con plástico y cinta, retiro de materiales sobrantes, limpieza del lugar y todo lo necesario para su correcta ejecución.</t>
    </r>
  </si>
  <si>
    <r>
      <t>Aplicación de pintura vinílica galería osel, color grey cliff 8793M, calidad 5 años, aplicada a dos manos en</t>
    </r>
    <r>
      <rPr>
        <sz val="10"/>
        <color rgb="FFFF0000"/>
        <rFont val="Calibri"/>
        <family val="2"/>
        <scheme val="minor"/>
      </rPr>
      <t xml:space="preserve"> fachada</t>
    </r>
    <r>
      <rPr>
        <sz val="10"/>
        <rFont val="Calibri"/>
        <family val="2"/>
        <scheme val="minor"/>
      </rPr>
      <t xml:space="preserve"> sobre muros, columnas. Incluye: base de sellador, andamios, suministro de materiales, mano de obra, herramienta y equipo. Proteger cancelería, cristales, puertas y piso con plástico y cinta, retiro de materiales sobrantes, limpieza del lugar y todo lo necesario para su correcta ejecución.</t>
    </r>
  </si>
  <si>
    <t>Suministro e instalación de cantera color blanco limón 45x45 cm pegada en muro vertical con pegamarmol o piso sobre piso, plomeado y sellado de juntas y superficie, incluye: suministro de material, mano de obra, herramienta y equipo. (fachada)</t>
  </si>
  <si>
    <t>Suministro e instalación de cantera color blanco limón 45x60 cm pegada en muro vertical con pegamarmol o piso sobre piso, plomeado y sellado de juntas y superficie, incluye: suministro de material, mano de obra, herramienta y equipo. (fachada)</t>
  </si>
  <si>
    <t>Suministro e instalación de cantera color blanco limón 40x30 cm pegada en muro vertical con pegamarmol o piso sobre piso, plomeado y sellado de juntas y superficie, incluye: suministro de material, mano de obra, herramienta y equipo. (fachada)</t>
  </si>
  <si>
    <t>Suministro e instalación de cantera color blanco limón 50x35 cm pegada en muro vertical con pegamarmol o piso sobre piso, plomeado y sellado de juntas y superficie, incluye: suministro de material, mano de obra, herramienta y equipo. (fachada)</t>
  </si>
  <si>
    <t>Suministro e instalación de puerta P-5, puerta de lámina tipo louver, bisagras de libro 3", cerradura schlage de seguridad un solo lado, pintura de esmalte color grey cliff 8793m galeria osel. Incluye: misceláneos, material, herramienta, equipo, mano de obra y todo lo necesario para ejecutar el concepto.</t>
  </si>
  <si>
    <t>Suministro e instalación de recubrimiento en muros en área de regadera, acabado en piso interceramic linen color smoke 40x60 cm. Incluye: preparación de la superficie, materiales, boquilla, adhesivo pegavitro o similar, mano de obra, herramienta menor y todo lo necesario para su correcta ejecución (baños 2 nivel)</t>
  </si>
  <si>
    <t>Suministro e instalación de recubrimiento en muros en área de regadera, acabado en piso interceramic linen color canvas 40x60 cm. Incluye: preparación de la superficie, materiales, boquilla, adhesivo pegavitro o similar, mano de obra, herramienta menor y todo lo necesario para su correcta ejecución (baños 2 nivel)</t>
  </si>
  <si>
    <t>Suministro e instalación de recubrimiento en muros en área de regadera, acabado en piso interceramic manitoba color gray 20x60 cm. Incluye: preparación de la superficie, materiales, boquilla, adhesivo pegavitro o similar, mano de obra, herramienta menor y todo lo necesario para su correcta ejecución (baños 2 nivel)</t>
  </si>
  <si>
    <t>Suministro e instalación de recubrimiento en muros en área de regadera, acabado en piso interceramic manitoba color taupe 20x60 cm. Incluye: preparación de la superficie, materiales, boquilla, adhesivo pegavitro o similar, mano de obra, herramienta menor y todo lo necesario para su correcta ejecución (baños 2 nivel)</t>
  </si>
  <si>
    <t>Suministro e instalación de C-2 cancel para baño 2.35x1.90 m. Cancel de aluminio color blanco corredizo en ambos lados y cristal templado de 6 mm de espesor con pomos de acero inoxidable.  Incluye. sellos, montaje, andamios, cortes, desperdicios, material, herramienta, equipo, mano de obra y todo lo necesario para ejecutar el concepto correctamente.</t>
  </si>
  <si>
    <t>Suministro e instalación de C-1 cancel para baño 1.65x1.90 m. Cancel de aluminio color blanco corredizo en ambos lados y cristal templado de 6 mm de espesor con pomos de acero inoxidable.  Incluye. sellos, montaje, andamios, cortes, desperdicios, material, herramienta, equipo, mano de obra y todo lo necesario para ejecutar el concepto correctamente.</t>
  </si>
  <si>
    <t>Registro de 0.40x0.60m y hasta 1.00 mt de profundidad (medidas interiores) de tabique rojo recocido en 14cm junteado con mortero cemento-arena 1:3 con juntas de 2cm de espesor promedio acabado pulido interior, plantilla de concreto f'c=100kg/mc2 de 5cm de espesor tapa de concreto f'c=150kg/cm2 con marco y contra marco de ángulo armada con varilla de 3/8" a cada 20cm en ambos sentidos de 8cm de espesor suministro de materiales, excavación, relleno, herramienta, equipo y mano de obra.</t>
  </si>
  <si>
    <t>Construcción de Casa Sorteo ITSON 2019 - 264.39 m2</t>
  </si>
  <si>
    <t>CATALOGO DE CONCEPTOS</t>
  </si>
  <si>
    <t>Licitación Pública</t>
  </si>
  <si>
    <t>P. U.</t>
  </si>
  <si>
    <t>Excavación por medios mecánicos hasta 2.40 mts. de profundidad, incluye: afine de plantilla, taludes, traspaleo fuera de la excavación. (Unidad: m3 compacto)</t>
  </si>
  <si>
    <t>Suministro e Instalación de Piso marca interceramic, Linen color smoke 40x60 cm, rectificado. Incluye: adhesivo, boquilla, recortes, desperdicio, limpieza, materiales, mano de obra, herramienta, equipo y todo lo necesario para la correcta ejecución del concepto. (baños 2 nivel)</t>
  </si>
  <si>
    <t>Suministro e Instalación de Zoclo marca interceramic, Linen color smoke 10x60 cm, rectificado. Incluye: adhesivo, boquilla, recortes, desperdicio, limpieza, materiales, mano de obra, herramienta, equipo y todo lo necesario para la correcta ejecución del concepto. (baños 2 nivel)</t>
  </si>
  <si>
    <t>Suministro e Instalación de Piso marca interceramic, Shanghai beige 60x60 cm, rectificado. Incluye: adhesivo, boquilla, recortes, desperdicio, limpieza, materiales, mano de obra, herramienta, equipo y todo lo necesario para la correcta ejecución del concepto. (1 nivel)</t>
  </si>
  <si>
    <t>Suministro e Instalación de Piso marca interceramic, Shanghai beige 60x60 cm, rectificado. Incluye: adhesivo, boquilla, recortes, desperdicio, limpieza, materiales, mano de obra, herramienta, equipo y todo lo necesario para la correcta ejecución del concepto. (2 nivel)</t>
  </si>
  <si>
    <t>Suministro e Instalación de Piso marca interceramic, Shanghai beige 60x60 cm, rectificado. Incluye: adhesivo, boquilla, recortes, desperdicio, limpieza, materiales, mano de obra, herramienta, equipo y todo lo necesario para la correcta ejecución del concepto. (escalera)</t>
  </si>
  <si>
    <t>Suministro e Instalación de Zoclo marca interceramic,  Shanghai beige 10x60 cm, rectificado. Incluye: adhesivo, boquilla, recortes, desperdicio, limpieza, materiales, mano de obra, herramienta, equipo y todo lo necesario para la correcta ejecución del concepto. (2 nivel)</t>
  </si>
  <si>
    <t>Suministro e Instalación de Zoclo marca interceramic, Shanghai beige 10x60 cm, rectificado. Incluye: adhesivo, boquilla, recortes, desperdicio, limpieza, materiales, mano de obra, herramienta, equipo y todo lo necesario para la correcta ejecución del concepto. (1 nivel)</t>
  </si>
  <si>
    <t>Suministro e instalación de barandal en terraza a base de cristal temprado de 9 mm de espesor, herrajes de acero inoxidable y tubular de 2''∅ en acero inoxidable, conectores a soporte de acero inoxidable base con altura de 0.90 mts. satinado.Incluye: miscelaneos, material, mano de obra, equipo y herramienta menor.</t>
  </si>
  <si>
    <t>Suministro e instalación de juego de gabinete de baño modelo Milan acabado expresso con cromo pulido, incluye: lavabo cerámico blanco, dos puertas, espejo, mezcladora, desagüe y céspol . Incluye:  fijación, material, mano de obra, herramienta y equipo.</t>
  </si>
  <si>
    <t>Suministro e instalación de sanitario marca interceramic modelo logan de una sola pieza ecologico, taza alargada, incluye asiento de caida suave. Incluye: accesorios de interconexión, cuello de cera, llaves, mangueras, suministro de material, mano de obra, herramienta y equipo.</t>
  </si>
  <si>
    <t>Tableros y Alimentadores</t>
  </si>
  <si>
    <t>Suministro e instalación de ovalin modelo Constanza para sobrecubierta, color blanco, redondo. Incluye: llave monomando alta cromo para lavabo. Incluye: piezas de interconexión, fijación, material, mano de obra, herramienta y equipo.</t>
  </si>
  <si>
    <t>Enjarre a base de mortero cemento arena de 2 cm de espesor, regleado acabado grueso. incluye: material, mano de obra y herramienta menor.</t>
  </si>
  <si>
    <t>Aplicación de pintura vinilica en muros color solo withe cw051w galeria osel. incluye: cespol, mangueras, llaves, material, mano de obra y herramienta menor.</t>
  </si>
  <si>
    <t>Gabinete para lavamanos de 1.20 m de ancho x 0.80cm de alto, a base de madera de alder con tinta al aceite, sellado y laca, con cajoneras y entrepaños sólidos de 1" de espesor. Incluye: jaladeras marca cubylam 79353 satinada, fijación, materiales, mano de obra, herramienta y lo necesario para su correcta ejecución. Ver detalles e plano CAR-01.</t>
  </si>
  <si>
    <t>ALBERCA</t>
  </si>
  <si>
    <t>Suministro e instalación de Ventana V-1 de 1.08x2.15 mts. Cancelería de aluminio Cuprum Serie 50, color blanco, cristal de 6 mm filtrasol. Ventana de proyección, brazo telescopio para linea Eurovent. Inlcuye accesorios. Incluye: sellos, montaje, andamios, cortes, desperdicios, material, herramienta, equipo, mano de obra y todo lo necesario para ejecutar el concepto correctamente.</t>
  </si>
  <si>
    <t>Suministro e instalación de Ventana V-2 de 2.00x2.15 mts. Cancelería de aluminio Cuprum linea Panorama de 3", color blanco, cristal de 6 mm filtrasol. Ventana tipo  corrrediza con jaladera de embutir. Inlcuye accesorios. Incluye: sellos, montaje, andamios, cortes, desperdicios, material, herramienta, equipo, mano de obra y todo lo necesario para ejecutar el concepto correctamente.</t>
  </si>
  <si>
    <t>Suministro e instalación de Ventana V-3 de 2.50x2.15 mts. Cancelería de aluminio Cuprum linea Panorama de 3", color blanco, cristal de 6 mm filtrasol. Cancel tipo corredizo, jaladera de embutir con llave. Incluye: sellos, montaje, andamios, cortes, desperdicios, material, herramienta, equipo, mano de obra y todo lo necesario para ejecutar el concepto correctamente.</t>
  </si>
  <si>
    <t>Suministro e instalación de Ventana V-4 de 1.20x0.95 mts. Cancelería de aluminio Cuprum linea Panorama de 3", color blanco, cristal de 6 mm filtrasol. Ventana tipo corrediza, jaladera de embutir. Incluye accesorios. Incluye: sellos, montaje, andamios, cortes, desperdicios, material, herramienta, equipo, mano de obra y todo lo necesario para ejecutar el concepto correctamente.</t>
  </si>
  <si>
    <t>Suministro e instalación de Ventana V-5 de 0.60x0.60 mts. Cancelería de aluminio Cuprum serie 50, color blanco, cristal de 6 mm filtrasol. Ventana tipo proyección, brazo telescopico para linea Eurovent. Incluye. sellos, montaje, andamios, cortes, desperdicios, material, herramienta, equipo, mano de obra y todo lo necesario para ejecutar el concepto correctamente.</t>
  </si>
  <si>
    <t>Suministro e instalación de Ventana V-6 de 2.00x2.15 mts. Cancelería de aluminio Cuprum linea Panorama de 3", color blanco, cristal de 6 mm filtrasol. Ventana tipo fija. Incluye: sellos, montaje, andamios, cortes, desperdicios, material, herramienta, equipo, mano de obra y todo lo necesario para ejecutar el concepto correctamente.</t>
  </si>
  <si>
    <t>Suministro e instalación de Ventana V-7 de 1.50x1.50 mts. Cancelería de aluminio Cuprum linea Panorama 3", color blanco, cristal de 6 mm filtrasol. Ventana tipo corrediza, jaladera de embutir. Inlcuye accesorios. Incluye: sellos, montaje, andamios, cortes, desperdicios, material, herramienta, equipo, mano de obra y todo lo necesario para ejecutar el concepto correctamente.</t>
  </si>
  <si>
    <t>Suministro e instalación de Ventana V-8 de 0.60x2.00 mts. Cancelería de aluminio Cuprum linea Panorama de 3", color blanco, cristal de 6 mm filtrasol. Ventana tipo guillotina, incluye balancines, herrajes, contrapeso, jaladera de embutir. Incluye: sellos, montaje, andamios, cortes, desperdicios, material, herramienta, equipo, mano de obra y todo lo necesario para ejecutar el concepto correctamente.</t>
  </si>
  <si>
    <t>Suministro e instalación de Ventana V-9 de 1.15x2.15 mts. y 1.15x0.60 mts. Cancelería de aluminio Cuprum serie 50, color blanco, cristal de 6 mm filtrasol. Ventana de proyección, brazo telescopico para linea Eurovent. Inlcuye accesorios. Incluye: sellos, montaje, andamios, cortes, desperdicios, material, herramienta, equipo, mano de obra y todo lo necesario para ejecutar el concepto correctamente.</t>
  </si>
  <si>
    <t>Suministro e instalación de Ventana V-10 de 1.20x0.40 mts tragaluz. Cancelería de aluminio Cuprum linea Panorama 3", color blanco, cristal de 6 mm filtrasol. Ventana tipo fija. Incluye: sellos, montaje, andamios, cortes, desperdicios, material, herramienta, equipo, mano de obra y todo lo necesario para ejecutar el concepto correctamente.</t>
  </si>
  <si>
    <t>Closet C-1, suministro e instalación de vestidor lineal de dos secciones (1.75 m) y (2.40 m), según diseño en madera de pino y triplay caobilla 1/2"., en belicera y cajonera con tubo ovalado cromo rieles de extensión reforzado para cajones, con jaladera de cinto 6" cromo-satinado, maqueo con tinta al aceite, sellador nitrocelulosa y acabado con laca automotiva y base de concreto f'c=150 kg/cm2. acabado con piso interceramic Shanghai beige 60x60cm rectificado, materiales, mano de obra, herramienta y lo necesario para su correcta ejecución. Ver detalle en plano CAR-01.</t>
  </si>
  <si>
    <t>Closet C-3, suministro e instalación de closet con puertas según diseño, en madera de pino estructuralmente, triplay de caobilla para belicera y cajonera, asi como triplay de caobilla 3/4 para puertas con bisagra oculta pata larga, tubo ovalado cromo riel de extensión reforzado para cajones, jaladera de cinto 6" cromo-satinado, maqueo con tinta al aceite, sellador nitrocelulosa y acabado con laca automotiva. Base de concreto f'c=150 kg/cm2. acabado con piso interceramic Shanghai beige 60x60 cm rectificado, materiales, mano de obra, herramienta y lo necesario para su correcta ejecución. Ver detalle en plano CAR-01.</t>
  </si>
  <si>
    <t>Closet C-2, suministro e instalación de closet con puertas según diseño, en madera de pino estructuralmente, triplay de caobilla para belicera y cajonera, asi como triplay de caobilla 3/4 para puertas con bisagra oculta pata larga, tubo ovalado cromo riel de extensión reforzado para cajones, jaladera de cinto 6" cromo-satinado, maqueo con tinta al aceite, sellador nitrocelulosa y acabado con laca automotiva. Base de concreto f'c=150 kg/cm2. acabado con piso interceramic Shanghai beige 60x60 cm rectificado, materiales, mano de obra, herramienta y lo necesario para su correcta ejecución. Ver detalle en plano CAR-01.</t>
  </si>
  <si>
    <t>Suministro e instalación de cajillo sobre lavamanos, medidas 1.20x0.65 m, a base de panel de yeso de 1/2" sobre estructura metálica cal 26, incluye: panel de yeso de 1.27 cm, bastidor metálico, chilillos para fijación, perfacinta, una capa de readimix donde sea necesario según planos, desperdicio, fulminantes, material, mano de obra, herramienta, equipo y todo lo necesario para su correcta ejecución.</t>
  </si>
  <si>
    <t>Suministro e instalación de barandal B-1 en escalera a base pasamanos de 2'' ∅ de acero inoxidable, postes de tubular de 2''∅ de acero inoxidable con base con tapa para fijación a piso,  travesaños de 1/2''∅ de acero inoxidable. Incluye: miscelaneos, material, mano de obra, equipo y herramienta menor.</t>
  </si>
  <si>
    <t>Suministro e instalación de barandar B-2, en muro, pasamanos de 2'' ∅ de acero inoxidable empotrado a muro con 4 herraje conector muro-pasamanos en acero inoxidable base con altura de 1.00 mts. Incluye: miscelaneos, material, mano de obra, equipo y herramienta menor.</t>
  </si>
  <si>
    <t>Suministro y colocacion de viga IR de 16"x53.7kg/ml no estructural para fachada,  fondeada y pintada con pintura esmalte color coach house 8725A galeria osel, a dos manos, anclada en cada extremo con una placa de 500 x 250 x 15.90 mm y seis anclas de 60 cm de largo de  redondo liso de 5/8" doblar segun convenga y distribuir según plano; incluye: preparación de la superficie,  primario oxido a dos manos, andamios, hule negro, mano de obra, herramienta, equipo y materiales.</t>
  </si>
  <si>
    <t>Suministro e Instalación de Piso marca interceramic, Acadia white 60x60 cm, rectificado. Incluye: adhesivo, boquilla, recortes, desperdicio, limpieza, materiales, mano de obra, herramienta, equipo y todo lo necesario para la correcta ejecución del concepto. (terraza alberca, terraza 2da planta, portal acceso)</t>
  </si>
  <si>
    <t>Suministro e Instalación de Zoclo marca interceramic, Acadia white 10x60 cm, rectificado. Incluye: adhesivo, boquilla, recortes, desperdicio, limpieza, materiales, mano de obra, herramienta, equipo y todo lo necesario para la correcta ejecución del concepto. (terraza alberca, terraza 2da planta, portal acceso)</t>
  </si>
  <si>
    <t xml:space="preserve">Suministro y colocación de lámpara colgante Sputnik de 9 luces marca Decor Living. Incluye: Instalación, focos ahorradores, fijación, limpieza, pruebas, desperdicio y todo lo necesario para su correcta ejecución. (ver planos) </t>
  </si>
  <si>
    <t xml:space="preserve">Suministro y colocación de lámpara colgante Atienza. Incluye: Instalación, focos ahorradores, fijación, limpieza, pruebas, desperdicio y todo lo necesario para su correcta ejecución. (ver planos) </t>
  </si>
  <si>
    <t xml:space="preserve">Suministro y colocación de lámpara colgante Verona candil 7 luces marca Decor Living. Incluye: Instalación, focos ahorradores, fijación, limpieza, pruebas, desperdicio y todo lo necesario para su correcta ejecución. (ver planos) </t>
  </si>
  <si>
    <t xml:space="preserve">Suministro y colocación de lámpara colgante vintage marca Pendant. Incluye: Instalación, focos ahorradores, fijación, limpieza, pruebas, desperdicio y todo lo necesario para su correcta ejecución. (ver planos) </t>
  </si>
  <si>
    <t xml:space="preserve">Suministro y colocación de lámpara colgante de hierro 3 luces marca Hampton Bay. Incluye: Instalación, focos ahorradores, fijación, limpieza, pruebas, desperdicio y todo lo necesario para su correcta ejecución. (ver planos) </t>
  </si>
  <si>
    <t xml:space="preserve">Suministro y colocación de lámpara colgante de madera marca Artística. Incluye: Instalación, focos ahorradores, fijación, limpieza, pruebas, desperdicio y todo lo necesario para su correcta ejecución. (ver planos) </t>
  </si>
  <si>
    <t xml:space="preserve">Suministro y colocación de lámpara colgante vintage marca Decor Living. Incluye: Instalación, focos ahorradores, fijación, limpieza, pruebas, desperdicio y todo lo necesario para su correcta ejecución. (ver planos) </t>
  </si>
  <si>
    <t xml:space="preserve">Suministro y colocación de lámpara arbotante exterior Ascoli marca Eglo. Incluye: Instalación, focos ahorradores, fijación, limpieza, pruebas, desperdicio y todo lo necesario para su correcta ejecución. (ver planos) </t>
  </si>
  <si>
    <t xml:space="preserve">Suministro y colocación de lámpara LED de plafond Freda marca Decor Living. Incluye: Instalación, focos ahorradores, fijación, limpieza, pruebas, desperdicio y todo lo necesario para su correcta ejecución. (ver planos) </t>
  </si>
  <si>
    <t>Suministro y colocación de luminaria para empotrar en piso (spots). incluye:  cables, terminales, pernos, material para conexión y fijación, mano de obra, herramienta y todo lo necesario para su correcta colocación.  (ver planos).</t>
  </si>
  <si>
    <t>Suministro y colocación de luminaria para empotrar en techo (spost). incluye:  cables, terminales, pernos, material para conexión y fijación, mano de obra, herramienta y todo lo necesario para su correcta colocación.  (ver planos).</t>
  </si>
  <si>
    <t xml:space="preserve"> OBR-PRIN-19-001</t>
  </si>
  <si>
    <t>Firme en rodapie, banqueta perimetral y terraza área de alberca de concreto de 10 cm de espesor; concreto f'c = 200 kg/cm2, t.m.a. 3/4" premezclado, acabado escobillado, armado con malla electro soldada 6-6/10-10; incluye: preparación de la superficie, nivelación, habilitado, armado y colocación de acero y cimbra perimetral,  acomodo, vibrado y curado del concreto, suministro de materiales, mano de obra, herramienta y equipo.</t>
  </si>
  <si>
    <t>Firme en cochera de concreto de 10 cm de espesor; concreto f'c = 200 kg/cm2, t.m.a. 3/4" premezclado, acabado escobillado, armado con malla electro soldada 6-6/10-10; incluye: preparación de la superficie, nivelación, habilitado, armado y colocación de acero y cimbra perimetral,  acomodo, vibrado y curado del concreto, suministro de materiales, mano de obra, herramienta y equipo.</t>
  </si>
  <si>
    <t>Firme interior de concreto de 10 cm de espesor; concreto f'c = 150 kg/cm2, t.m.a. 3/4" premezclado, acabado escobillado, armado con malla electro soldada 6-6/10-10; incluye: preparación de la superficie, nivelación, habilitado, armado y colocación de acero y cimbra perimetral,  acomodo, vibrado y curado del concreto, suministro de materiales, mano de obra, herramienta y equipo.</t>
  </si>
  <si>
    <t>Tapacantos de madera de pino de 1" de espesor, acabado maqueado,  biseles salientes de 1" sobre muro bajo en área de escalera. Incluye: sellador y laca, fijación, materiales, mano de obra, y lo necesario para su correcta ejecución. Ver detalle de Tapacantos en plano CAR-01.</t>
  </si>
  <si>
    <t>Aplicación de pintura vinílica galería osel, color Honeywind CW055W, calidad 5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 1 nivel)</t>
  </si>
  <si>
    <t>Aplicación de pintura vinílica galería osel, color Honeywind CW055W, calidad 5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(muros interiores 2 nivel)</t>
  </si>
  <si>
    <t>Macetera de 1.12x1.45 m y 1.10 m de altura, medidas exteriores a base de murete de ladrillo 7 x 14 x 28 cm, borde de concreto de 10 cm de espesor, acabado en pintura vinilica color white solitude CW057W galería osel, impermeabilizante asfáltico en muros interiores, y plantilla de concreto de 5 cm de espesor. Muros asentados con mortero cemento arena, plomeado y nivelado, enjarre mortero cemento arena acabado fino. Incluye: material, mano de obra y herramienta menor. Ver detalle de macetera en plano AC-02.</t>
  </si>
  <si>
    <t>Barra para lavamanos de concreto 0.45x1.20m y 10 cm de espesor, con acabado en mármol Travertino de 3/4". Incluye: cortes, desperdicios, material, mano de obra, materiales, herramienta y lo necesario para su correcta ejecución. Ver detalle de lavamanos en plano AC-01.</t>
  </si>
  <si>
    <t>Firme para escalones exteriores de concreto de 10 cm de espesor; concreto f'c = 200 kg/cm2, t.m.a. 3/4" premezclado, acabado escobillado, armado con malla electro soldada 6-6/10-10; colocar (según indique plano) 2 hiladas de block de concreto 15-20-40, con varilla de 3/8" a cada 60 cm, y relleno con material de banco saturado y compactado hasta llegar a nivel. Incluye: preparación de la superficie, nivelación, habilitado, armado y colocación de acero y cimbra perimetral,  acomodo, vibrado y curado del concreto, suministro de materiales, mano de obra, herramienta y equipo. Ver detalle en plano AC-02, corte-5.</t>
  </si>
  <si>
    <t xml:space="preserve">  OBR-PRIN-19-001</t>
  </si>
  <si>
    <t>TRÁMITES</t>
  </si>
  <si>
    <t>Pago por trámite para el permiso de construcción.</t>
  </si>
  <si>
    <t>Suministro y colocación de cisterna de 1100  marca rotoplas. Materiales, mano de obra, conexiones y herramienta necesaria.</t>
  </si>
  <si>
    <t>Suministro e instalación de regadera  y mezcladora marca Glacier Bay duomando acabado niquel satinado, incluye: mano de obra, materiales, y todo lo necesario para su correcta ejecución.</t>
  </si>
  <si>
    <t>Construcción de Alberca medidas 1.90x4.90 m, Incluye: cenefa de mosaico vitreo kolorines akua mezcla bahamas de 30 cm y pintura para alberca sherwim williams, equipo de bombeo, equipo de filtración, instalaciones eléctricas, excavación, materiales, mano de obra, herramienta y equipo. (ver detalle en plano AC-03)</t>
  </si>
  <si>
    <t>Bajada pluvial con tubería de PVC de 3", incluye: codos, adaptador espiga, accesorios de fijación , materiales, mano de obra, herramienta y equipo.</t>
  </si>
  <si>
    <t>se elimina</t>
  </si>
  <si>
    <t>Suministro e instalación de equipo de bombeo marca Evans o Mayers para las siguientes condiciones: potencia propuesta: 1.0 hp, a) profundidad de succión: 3.0 mts, b) carga de arranque: 21 mts (21 psi), c) carga de paro: 35 mts (50 psi), d) carga total de diseño: 40.15 mts, e) gasto de diseño: 101.60 lpm. Incluye: materiales, mano de obra, herramienta y todo lo necesario para su correcta ejecución.</t>
  </si>
  <si>
    <t>Suministro e instalación de tanque hidroneumático de diafragma marca Challenger de 310 lts, u otro modelo de la misma capacidad. Incluye: materiales, mano de obra, herramienta y todo lo necesario para su correcta ejecución.</t>
  </si>
  <si>
    <t>Suministro e instalación de tanque de gas LP capacidad 300 lts. Incluye: materiales, mano de obra, herramienta y todo lo necesario para su correcta ejecución.</t>
  </si>
  <si>
    <t>Tendido de tubería de cpvc de 3/4" de diámetro,  para agua potable para alimentar alberca.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</si>
  <si>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Tendido de Tubería sanitaria de pvc 6" marca Rexolit o marca Duralón, incluye: conexiones, pegamento, piezas especiales, suministro de materiales, herramienta y mano de obra.</t>
  </si>
  <si>
    <t>Tendido de Tubería sanitaria de pvc 4"  marca Rexolit o marca Duralón, incluye: conexiones, pegamento, piezas especiales, suministro de materiales, herramienta y mano de obra.</t>
  </si>
  <si>
    <t>Tendido de Tubería sanitaria de pvc 2"  marca Rexolit o marca Duralón, incluye: conexiones, pegamento, piezas especiales, suministro de materiales, herramienta y mano de obra.</t>
  </si>
  <si>
    <t>Tendido de Tubería sanitaria de pvc 1"  marca Rexolit o marca Duralón, incluye: conexiones, pegamento, piezas especiales, suministro de materiales, herramienta y mano de obra.</t>
  </si>
  <si>
    <t>Coladera marca Helvex, modelo 282 35CH, incluye piezas de interconexión, conexión con tubería, materiales, mano de obra, herramienta y equipo</t>
  </si>
  <si>
    <t>Tendido de tubería de cpvc de 1/2" a 1 1/4" de diámetro,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también incluye suministros, mano de obra, herramienta, equipo y todo lo necesario para su correcta ejecución. Se entregará la tubería probada, limpia, libre de grasas y polvo.</t>
  </si>
  <si>
    <t>Suministro e instalación de Puerta P-1, puerta y marco, sólida con fijo, vistas ambas caras, en madera de parota  en forma horizontal (1.53 x 5.10m), según diseño, embisagrado de pivote tipo tejuelo cerradura Schlage de resorte B250PD llave-prestillo, jaladera tubular tipo "H" 1.50m., acero inoxidable y resbalón en canto de puerta, con tope, maqueo con barniz polilack cristal semi-mate. Incluye: misceláneos, material, herramienta, equipo, mano de obra y todo lo necesario para ejecutar el concepto. Ver detalle en plano CA-01.</t>
  </si>
  <si>
    <t>Suministro e instalación de puerta P-2 y P-3, marco completo vistas ambas caras en madera de pino y puerta en tambor con tiplay de caobilla 1/4 maqueo con tinta al aceite, sellador de nitrocelulosa y acabado en laca automotiva, con tres bisagras de libro 3"  y cerradura de manija marca Bruken Assa Abluy 4743, maqueo con tinta al aceite, sellador nitro-celulosa y acabado con laca automotiva. Incluye: misceláneos, material, herramienta, equipo, mano de obra y todo lo necesario para ejecutar el concepto.  Ver detalle en plano CA-01.</t>
  </si>
  <si>
    <t>Suministro e instalación de puerta P-4, marco completo y vistas de pino con puerta de tambor en triplay de parota de 1/4 en forma horizontal, con bisagra de libro de 3" cromo-satinado y, cerradura de manija marca Bruken Assa Abluy 4743 maqueado con fondo y barniz de poliuretano. incluye: misceláneos, material, herramienta, equipo, mano de obra y todo lo necesario para ejecutar el concepto.  Ver detalle en plano CA-01.</t>
  </si>
  <si>
    <t>Suministro e instalación de revestimiento con piso ceramico interceramic Amazonia Bahia Grey rectificado sentido horizontal. Incluye: adhesivo, boquilla, recortes, desperdicio, limpieza, materiales, mano de obra, herramienta, equipo y todo lo necesario para la correcta ejecución del concepto (muros fachada)</t>
  </si>
  <si>
    <r>
      <t>Plantilla de concreto f'c=100 kg/cm2</t>
    </r>
    <r>
      <rPr>
        <sz val="10"/>
        <color rgb="FFFF0000"/>
        <rFont val="Calibri"/>
        <family val="2"/>
        <scheme val="minor"/>
      </rPr>
      <t xml:space="preserve"> de 5 cm de espesor,</t>
    </r>
    <r>
      <rPr>
        <sz val="10"/>
        <color theme="1"/>
        <rFont val="Calibri"/>
        <family val="2"/>
        <scheme val="minor"/>
      </rPr>
      <t xml:space="preserve"> incluye: concreto hecho en obra, materiales, mano de obra, herramienta y equipo</t>
    </r>
  </si>
  <si>
    <r>
      <t>Materiales y mano de obra</t>
    </r>
    <r>
      <rPr>
        <sz val="10"/>
        <color rgb="FFFF0000"/>
        <rFont val="Calibri"/>
        <family val="2"/>
        <scheme val="minor"/>
      </rPr>
      <t xml:space="preserve"> para preparaciones </t>
    </r>
    <r>
      <rPr>
        <sz val="10"/>
        <color theme="1"/>
        <rFont val="Calibri"/>
        <family val="2"/>
        <scheme val="minor"/>
      </rPr>
      <t>de la instalación de equipo de aire acondicionado tipo minisplt de 1.5 TR; Incluye: Base especial de plástico, tubería de cobre para succión 3/8" y líquido 1/4", aislamiento con armaflex de 5/8" x 1/2" de espesor, pegamento, refrigerante 410a, tela de refuerzo, impermeabilizante,  tubería conduit TW de 1/2",  cables cal. 14 para control, cable cal. 12 para alimentación eléctrica desde unidad condensadora a evaporador, tubo licuatite, drenaje de condensados, accesorios de fijación, materiales consumibles, soportería, maniobras, elevación, montaje, nivelación, pruebas, puesta en operación , mano de obra, herramienta, equipo y lo necesario para la correcta ejecución.</t>
    </r>
  </si>
  <si>
    <r>
      <t xml:space="preserve">Materiales y mano de obra </t>
    </r>
    <r>
      <rPr>
        <sz val="10"/>
        <color rgb="FFFF0000"/>
        <rFont val="Calibri"/>
        <family val="2"/>
        <scheme val="minor"/>
      </rPr>
      <t>para preparaciones</t>
    </r>
    <r>
      <rPr>
        <sz val="10"/>
        <color theme="1"/>
        <rFont val="Calibri"/>
        <family val="2"/>
        <scheme val="minor"/>
      </rPr>
      <t xml:space="preserve">  la instalación de equipo de aire acondicionado tipo minisplt de 2.0 TR; Incluye: Base especial de plástico, tubería de cobre para succión 3/8" y líquido 1/4", aislamiento con armaflex de 5/8" x 1/2" de espesor, pegamento, refrigerante 410a, tela de refuerzo, impermeabilizante,  tubería conduit TW de 1/2",  cables cal. 14 para control, cable cal. 12 para alimentación eléctrica desde unidad condensadora a evaporador, tubo licuatite, drenaje de condensados, accesorios de fijación, materiales consumibles, soportería, maniobras, elevación, montaje, nivelación, pruebas, puesta en operación , mano de obra, herramienta, equipo y lo necesario para la correcta ejecución.</t>
    </r>
  </si>
  <si>
    <r>
      <t xml:space="preserve">Materiales y mano de obra  </t>
    </r>
    <r>
      <rPr>
        <sz val="10"/>
        <color rgb="FFFF0000"/>
        <rFont val="Calibri"/>
        <family val="2"/>
        <scheme val="minor"/>
      </rPr>
      <t xml:space="preserve">para preparaciones </t>
    </r>
    <r>
      <rPr>
        <sz val="10"/>
        <color theme="1"/>
        <rFont val="Calibri"/>
        <family val="2"/>
        <scheme val="minor"/>
      </rPr>
      <t xml:space="preserve"> la instalación de drenaje para condensados de equipo de aire acondicionado de 1.5, 1.0 Y 2.0 TR con tubería PVC-40 de 3/4"   (6 ml máximo) desde la charola de condensados hasta  la preparación para recibirlos; Incluye: Tubería, trampa con tapón de servicio, codos, coples,  pegamento, accesorios especiales, materiales consumibles, soportería con abrazaderas y unicanal,  pruebas,  fijación, mano de obra, herramienta, equipo y lo necesario para su correcta ejecución.</t>
    </r>
  </si>
  <si>
    <r>
      <t>Materiales y mano de obra</t>
    </r>
    <r>
      <rPr>
        <sz val="10"/>
        <color rgb="FFFF0000"/>
        <rFont val="Calibri"/>
        <family val="2"/>
        <scheme val="minor"/>
      </rPr>
      <t xml:space="preserve"> para preparaciones</t>
    </r>
    <r>
      <rPr>
        <sz val="10"/>
        <color theme="1"/>
        <rFont val="Calibri"/>
        <family val="2"/>
        <scheme val="minor"/>
      </rPr>
      <t xml:space="preserve"> la instalación de equipo de aire acondicionado tipo minisplt de 1.0 TR; Incluye: Base especial de plástico, tubería de cobre para succión 3/8" y líquido 1/4", aislamiento con armaflex de 5/8" x 1/2" de espesor, pegamento, refrigerante 410a, tela de refuerzo, impermeabilizante,  tubería conduit TW de 1/2",  cables cal. 14 para control, cable cal. 12 para alimentación eléctrica desde unidad condensadora a evaporador, tubo licuatite, drenaje de condensados, accesorios de fijación, materiales consumibles, soportería, maniobras, elevación, montaje, nivelación, pruebas, puesta en operación , mano de obra, herramienta, equipo y lo necesario para la correcta ejecución.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</si>
</sst>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C0A]d\-mmm\-yyyy;@"/>
    <numFmt numFmtId="168" formatCode="#,##0.00_ ;\-#,##0.00\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libri"/>
      <family val="2"/>
      <scheme val="minor"/>
    </font>
    <font>
      <b/>
      <sz val="10"/>
      <name val="Calibri"/>
      <family val="2"/>
      <scheme val="minor"/>
    </font>
    <font>
      <sz val="10"/>
      <color theme="1"/>
      <name val="Calibri"/>
      <family val="2"/>
      <scheme val="minor"/>
    </font>
    <font>
      <sz val="10"/>
      <name val="Arial"/>
      <family val="2"/>
    </font>
    <font>
      <b/>
      <i/>
      <sz val="10"/>
      <color theme="3"/>
      <name val="Calibri"/>
      <family val="2"/>
      <scheme val="minor"/>
    </font>
    <font>
      <sz val="10"/>
      <color rgb="FFFF0000"/>
      <name val="Calibri"/>
      <family val="2"/>
      <scheme val="minor"/>
    </font>
    <font>
      <b/>
      <sz val="10"/>
      <color theme="1"/>
      <name val="Calibri"/>
      <family val="2"/>
      <scheme val="minor"/>
    </font>
    <font>
      <sz val="10"/>
      <name val="Calibri"/>
      <family val="2"/>
    </font>
    <font>
      <b/>
      <sz val="14"/>
      <color rgb="FF006DB6"/>
      <name val="Calibri"/>
      <family val="2"/>
    </font>
    <font>
      <b/>
      <sz val="10"/>
      <color indexed="16"/>
      <name val="Calibri"/>
      <family val="2"/>
    </font>
    <font>
      <b/>
      <sz val="12"/>
      <color rgb="FF006DB6"/>
      <name val="Calibri"/>
      <family val="2"/>
    </font>
    <font>
      <b/>
      <i/>
      <sz val="10"/>
      <color indexed="16"/>
      <name val="Calibri"/>
      <family val="2"/>
    </font>
    <font>
      <sz val="12"/>
      <color rgb="FF006DB6"/>
      <name val="Calibri"/>
      <family val="2"/>
    </font>
    <font>
      <u/>
      <sz val="12"/>
      <color rgb="FF006DB6"/>
      <name val="Calibri"/>
      <family val="2"/>
    </font>
    <font>
      <b/>
      <u/>
      <sz val="10"/>
      <color indexed="16"/>
      <name val="Calibri"/>
      <family val="2"/>
    </font>
    <font>
      <sz val="10"/>
      <color rgb="FF006DB6"/>
      <name val="Calibri"/>
      <family val="2"/>
    </font>
    <font>
      <b/>
      <sz val="10"/>
      <color rgb="FF006DB6"/>
      <name val="Calibri"/>
      <family val="2"/>
    </font>
    <font>
      <b/>
      <sz val="10"/>
      <color theme="3" tint="-0.249977111117893"/>
      <name val="Calibri"/>
      <family val="2"/>
    </font>
    <font>
      <sz val="10"/>
      <name val="Times New Roman"/>
      <family val="1"/>
    </font>
    <font>
      <sz val="10"/>
      <name val="C."/>
    </font>
    <font>
      <sz val="9"/>
      <color indexed="81"/>
      <name val="Tahoma"/>
      <family val="2"/>
    </font>
    <font>
      <b/>
      <sz val="9"/>
      <color indexed="81"/>
      <name val="Tahoma"/>
      <family val="2"/>
    </font>
    <font>
      <sz val="10"/>
      <name val="Arial"/>
      <family val="2"/>
    </font>
    <font>
      <b/>
      <sz val="11"/>
      <color theme="3"/>
      <name val="Calibri"/>
      <family val="2"/>
      <scheme val="minor"/>
    </font>
    <font>
      <sz val="11"/>
      <color rgb="FFFF0000"/>
      <name val="Calibri"/>
      <family val="2"/>
      <scheme val="minor"/>
    </font>
    <font>
      <b/>
      <sz val="11"/>
      <color theme="1"/>
      <name val="Calibri"/>
      <family val="2"/>
      <scheme val="minor"/>
    </font>
    <font>
      <sz val="11"/>
      <name val="Calibri"/>
      <family val="2"/>
    </font>
    <font>
      <b/>
      <sz val="11"/>
      <color rgb="FF006DB6"/>
      <name val="Calibri"/>
      <family val="2"/>
    </font>
    <font>
      <b/>
      <sz val="11"/>
      <color indexed="16"/>
      <name val="Calibri"/>
      <family val="2"/>
    </font>
    <font>
      <b/>
      <i/>
      <sz val="11"/>
      <color indexed="16"/>
      <name val="Calibri"/>
      <family val="2"/>
    </font>
    <font>
      <b/>
      <u/>
      <sz val="11"/>
      <color indexed="16"/>
      <name val="Calibri"/>
      <family val="2"/>
    </font>
    <font>
      <sz val="11"/>
      <color rgb="FF006DB6"/>
      <name val="Calibri"/>
      <family val="2"/>
    </font>
    <font>
      <b/>
      <sz val="11"/>
      <color rgb="FF0070C0"/>
      <name val="Calibri"/>
      <family val="2"/>
    </font>
    <font>
      <b/>
      <sz val="11"/>
      <color theme="3" tint="-0.249977111117893"/>
      <name val="Calibri"/>
      <family val="2"/>
      <scheme val="minor"/>
    </font>
    <font>
      <b/>
      <sz val="11"/>
      <color theme="3" tint="-0.249977111117893"/>
      <name val="Calibri"/>
      <family val="2"/>
    </font>
    <font>
      <b/>
      <sz val="11"/>
      <name val="Calibri"/>
      <family val="2"/>
    </font>
    <font>
      <sz val="11"/>
      <name val="Calibri"/>
      <family val="2"/>
      <scheme val="minor"/>
    </font>
    <font>
      <b/>
      <sz val="11"/>
      <name val="Calibri"/>
      <family val="2"/>
      <scheme val="minor"/>
    </font>
    <font>
      <sz val="11"/>
      <color theme="3" tint="-0.249977111117893"/>
      <name val="Calibri"/>
      <family val="2"/>
      <scheme val="minor"/>
    </font>
    <font>
      <sz val="11"/>
      <color theme="3" tint="-0.249977111117893"/>
      <name val="Calibri"/>
      <family val="2"/>
    </font>
    <font>
      <b/>
      <sz val="10"/>
      <name val="Calibri"/>
      <family val="2"/>
    </font>
    <font>
      <sz val="11"/>
      <name val="Arial"/>
      <family val="2"/>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39997558519241921"/>
        <bgColor indexed="64"/>
      </patternFill>
    </fill>
  </fills>
  <borders count="50">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5">
    <xf numFmtId="0" fontId="0" fillId="0" borderId="0"/>
    <xf numFmtId="0" fontId="11" fillId="0" borderId="0"/>
    <xf numFmtId="165" fontId="12" fillId="0" borderId="0" applyFont="0" applyFill="0" applyBorder="0" applyAlignment="0" applyProtection="0"/>
    <xf numFmtId="0" fontId="10" fillId="0" borderId="0"/>
    <xf numFmtId="0" fontId="9" fillId="0" borderId="0"/>
    <xf numFmtId="0" fontId="8" fillId="0" borderId="0"/>
    <xf numFmtId="165" fontId="16"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4" fontId="12" fillId="0" borderId="0" applyFont="0" applyFill="0" applyBorder="0" applyAlignment="0" applyProtection="0"/>
    <xf numFmtId="0" fontId="5" fillId="0" borderId="0"/>
    <xf numFmtId="0" fontId="5" fillId="0" borderId="0"/>
    <xf numFmtId="0" fontId="5" fillId="0" borderId="0"/>
    <xf numFmtId="0" fontId="5" fillId="0" borderId="0"/>
    <xf numFmtId="165" fontId="12" fillId="0" borderId="0" applyFont="0" applyFill="0" applyBorder="0" applyAlignment="0" applyProtection="0"/>
    <xf numFmtId="0" fontId="5" fillId="0" borderId="0"/>
    <xf numFmtId="0" fontId="5" fillId="0" borderId="0"/>
    <xf numFmtId="164" fontId="1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1" fillId="0" borderId="0"/>
    <xf numFmtId="0" fontId="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5" fillId="0" borderId="0" applyFont="0" applyFill="0" applyBorder="0" applyAlignment="0" applyProtection="0"/>
  </cellStyleXfs>
  <cellXfs count="343">
    <xf numFmtId="0" fontId="0" fillId="0" borderId="0" xfId="0"/>
    <xf numFmtId="0" fontId="14" fillId="0" borderId="0" xfId="0" applyFont="1" applyAlignment="1">
      <alignment horizontal="justify" vertical="top" wrapText="1"/>
    </xf>
    <xf numFmtId="2" fontId="13" fillId="0" borderId="0" xfId="0" applyNumberFormat="1" applyFont="1" applyFill="1" applyAlignment="1">
      <alignment horizontal="center" vertical="top" wrapText="1"/>
    </xf>
    <xf numFmtId="0" fontId="15" fillId="0" borderId="2" xfId="0" applyFont="1" applyFill="1" applyBorder="1" applyAlignment="1">
      <alignment horizontal="right" vertical="top" wrapText="1"/>
    </xf>
    <xf numFmtId="4" fontId="15" fillId="0" borderId="2" xfId="0" applyNumberFormat="1" applyFont="1" applyFill="1" applyBorder="1" applyAlignment="1">
      <alignment horizontal="right" vertical="top" wrapText="1"/>
    </xf>
    <xf numFmtId="4" fontId="13" fillId="0" borderId="2" xfId="0" applyNumberFormat="1" applyFont="1" applyFill="1" applyBorder="1" applyAlignment="1">
      <alignment horizontal="right" vertical="top" wrapText="1"/>
    </xf>
    <xf numFmtId="166" fontId="15" fillId="0" borderId="2" xfId="9" applyNumberFormat="1" applyFont="1" applyFill="1" applyBorder="1" applyAlignment="1">
      <alignment horizontal="right" vertical="top" wrapText="1"/>
    </xf>
    <xf numFmtId="166" fontId="13" fillId="0" borderId="2" xfId="9" applyNumberFormat="1" applyFont="1" applyFill="1" applyBorder="1" applyAlignment="1">
      <alignment horizontal="right" vertical="top" wrapText="1"/>
    </xf>
    <xf numFmtId="166" fontId="15" fillId="0" borderId="2" xfId="16" applyNumberFormat="1" applyFont="1" applyFill="1" applyBorder="1" applyAlignment="1">
      <alignment horizontal="right" vertical="top" wrapText="1"/>
    </xf>
    <xf numFmtId="2" fontId="15" fillId="0" borderId="9" xfId="0" applyNumberFormat="1" applyFont="1" applyFill="1" applyBorder="1" applyAlignment="1">
      <alignment horizontal="center" vertical="top" wrapText="1"/>
    </xf>
    <xf numFmtId="166" fontId="15" fillId="0" borderId="10" xfId="9" applyNumberFormat="1" applyFont="1" applyFill="1" applyBorder="1" applyAlignment="1">
      <alignment horizontal="right" vertical="top" wrapText="1"/>
    </xf>
    <xf numFmtId="0" fontId="13" fillId="0" borderId="0" xfId="0" applyFont="1" applyAlignment="1">
      <alignment horizontal="right" vertical="top" wrapText="1"/>
    </xf>
    <xf numFmtId="166" fontId="13" fillId="0" borderId="0" xfId="0" applyNumberFormat="1" applyFont="1" applyAlignment="1">
      <alignment horizontal="right" vertical="top" wrapText="1"/>
    </xf>
    <xf numFmtId="0" fontId="13" fillId="0" borderId="0" xfId="0" applyFont="1" applyAlignment="1">
      <alignment horizontal="center" vertical="top" wrapText="1"/>
    </xf>
    <xf numFmtId="4" fontId="13" fillId="0" borderId="12" xfId="0" applyNumberFormat="1" applyFont="1" applyFill="1" applyBorder="1" applyAlignment="1">
      <alignment horizontal="right" vertical="top" wrapText="1"/>
    </xf>
    <xf numFmtId="166" fontId="14" fillId="0" borderId="0" xfId="0" applyNumberFormat="1" applyFont="1" applyAlignment="1">
      <alignment horizontal="right" vertical="top" wrapText="1"/>
    </xf>
    <xf numFmtId="0" fontId="0" fillId="0" borderId="0" xfId="0" applyAlignment="1">
      <alignment horizontal="center" vertical="center"/>
    </xf>
    <xf numFmtId="0" fontId="0" fillId="0" borderId="0" xfId="0" applyAlignment="1">
      <alignment horizontal="center"/>
    </xf>
    <xf numFmtId="2" fontId="0" fillId="0" borderId="0" xfId="0" applyNumberFormat="1" applyAlignment="1">
      <alignment horizontal="center"/>
    </xf>
    <xf numFmtId="1" fontId="0" fillId="0" borderId="0" xfId="0" applyNumberFormat="1" applyAlignment="1">
      <alignment horizontal="center"/>
    </xf>
    <xf numFmtId="2" fontId="0" fillId="3" borderId="0" xfId="0" applyNumberFormat="1" applyFill="1" applyAlignment="1">
      <alignment horizontal="center"/>
    </xf>
    <xf numFmtId="0" fontId="13" fillId="0" borderId="0" xfId="0" applyFont="1" applyAlignment="1">
      <alignment horizontal="center" wrapText="1"/>
    </xf>
    <xf numFmtId="0" fontId="12" fillId="0" borderId="0" xfId="0" applyFont="1" applyAlignment="1">
      <alignment horizontal="center"/>
    </xf>
    <xf numFmtId="49" fontId="12" fillId="0" borderId="0" xfId="0" applyNumberFormat="1" applyFont="1"/>
    <xf numFmtId="0" fontId="13" fillId="0" borderId="0" xfId="0" applyFont="1" applyFill="1" applyAlignment="1">
      <alignment horizontal="center" wrapText="1"/>
    </xf>
    <xf numFmtId="0" fontId="13" fillId="0" borderId="0" xfId="0" applyFont="1" applyFill="1" applyAlignment="1">
      <alignment vertical="top" wrapText="1"/>
    </xf>
    <xf numFmtId="0" fontId="13" fillId="0" borderId="0" xfId="0" applyFont="1" applyFill="1" applyAlignment="1">
      <alignment horizontal="center" vertical="top" wrapText="1"/>
    </xf>
    <xf numFmtId="166" fontId="13" fillId="0" borderId="0" xfId="0" applyNumberFormat="1" applyFont="1" applyAlignment="1">
      <alignment vertical="top" wrapText="1"/>
    </xf>
    <xf numFmtId="166" fontId="13" fillId="0" borderId="10" xfId="9" applyNumberFormat="1" applyFont="1" applyFill="1" applyBorder="1" applyAlignment="1">
      <alignment horizontal="right" vertical="top" wrapText="1"/>
    </xf>
    <xf numFmtId="166" fontId="13" fillId="0" borderId="10" xfId="16" applyNumberFormat="1" applyFont="1" applyFill="1" applyBorder="1" applyAlignment="1">
      <alignment horizontal="right" vertical="top" wrapText="1"/>
    </xf>
    <xf numFmtId="164" fontId="13" fillId="0" borderId="10" xfId="9" applyFont="1" applyFill="1" applyBorder="1" applyAlignment="1">
      <alignment horizontal="center" vertical="top" wrapText="1"/>
    </xf>
    <xf numFmtId="0" fontId="15" fillId="0" borderId="12" xfId="0" applyNumberFormat="1" applyFont="1" applyFill="1" applyBorder="1" applyAlignment="1">
      <alignment horizontal="justify" vertical="top" wrapText="1"/>
    </xf>
    <xf numFmtId="0" fontId="13" fillId="0" borderId="12" xfId="0" applyFont="1" applyFill="1" applyBorder="1" applyAlignment="1">
      <alignment horizontal="center" vertical="top" wrapText="1"/>
    </xf>
    <xf numFmtId="164" fontId="15" fillId="0" borderId="12" xfId="9" applyFont="1" applyBorder="1" applyAlignment="1">
      <alignment horizontal="center" vertical="top" wrapText="1"/>
    </xf>
    <xf numFmtId="164" fontId="13" fillId="0" borderId="16" xfId="9" applyFont="1" applyFill="1" applyBorder="1" applyAlignment="1">
      <alignment horizontal="center" vertical="top" wrapText="1"/>
    </xf>
    <xf numFmtId="0" fontId="13" fillId="0" borderId="2" xfId="0" applyFont="1" applyFill="1" applyBorder="1" applyAlignment="1">
      <alignment horizontal="center" vertical="top" wrapText="1"/>
    </xf>
    <xf numFmtId="0" fontId="15" fillId="0" borderId="2" xfId="0" applyNumberFormat="1" applyFont="1" applyFill="1" applyBorder="1" applyAlignment="1">
      <alignment horizontal="justify" vertical="top" wrapText="1"/>
    </xf>
    <xf numFmtId="2" fontId="20" fillId="0" borderId="0" xfId="0" applyNumberFormat="1" applyFont="1" applyFill="1" applyAlignment="1">
      <alignment horizontal="right" vertical="top" wrapText="1"/>
    </xf>
    <xf numFmtId="0" fontId="20" fillId="0" borderId="0" xfId="0" applyFont="1" applyAlignment="1">
      <alignment vertical="top" wrapText="1"/>
    </xf>
    <xf numFmtId="0" fontId="20" fillId="0" borderId="0" xfId="0" applyFont="1" applyAlignment="1">
      <alignment horizontal="center" vertical="top" wrapText="1"/>
    </xf>
    <xf numFmtId="2" fontId="20" fillId="4" borderId="3" xfId="0" applyNumberFormat="1" applyFont="1" applyFill="1" applyBorder="1" applyAlignment="1">
      <alignment horizontal="right" vertical="top" wrapText="1"/>
    </xf>
    <xf numFmtId="2" fontId="20" fillId="4" borderId="4" xfId="0" applyNumberFormat="1" applyFont="1" applyFill="1" applyBorder="1" applyAlignment="1">
      <alignment horizontal="right" vertical="top" wrapText="1"/>
    </xf>
    <xf numFmtId="0" fontId="20" fillId="4" borderId="4" xfId="0" applyFont="1" applyFill="1" applyBorder="1" applyAlignment="1">
      <alignment vertical="top" wrapText="1"/>
    </xf>
    <xf numFmtId="0" fontId="20" fillId="4" borderId="4" xfId="0" applyFont="1" applyFill="1" applyBorder="1" applyAlignment="1">
      <alignment horizontal="center" vertical="top" wrapText="1"/>
    </xf>
    <xf numFmtId="0" fontId="20" fillId="4" borderId="5" xfId="0" applyFont="1" applyFill="1" applyBorder="1" applyAlignment="1">
      <alignment vertical="top" wrapText="1"/>
    </xf>
    <xf numFmtId="0" fontId="22" fillId="0" borderId="0" xfId="0" applyFont="1" applyAlignment="1">
      <alignment vertical="top" wrapText="1"/>
    </xf>
    <xf numFmtId="0" fontId="24" fillId="0" borderId="0" xfId="0" applyFont="1" applyAlignment="1">
      <alignment vertical="top" wrapText="1"/>
    </xf>
    <xf numFmtId="0" fontId="27" fillId="0" borderId="0" xfId="0" quotePrefix="1" applyFont="1" applyAlignment="1">
      <alignment vertical="top" wrapText="1"/>
    </xf>
    <xf numFmtId="2" fontId="28" fillId="4" borderId="6" xfId="0" applyNumberFormat="1" applyFont="1" applyFill="1" applyBorder="1" applyAlignment="1">
      <alignment horizontal="right" vertical="top" wrapText="1"/>
    </xf>
    <xf numFmtId="2" fontId="28" fillId="4" borderId="0" xfId="0" applyNumberFormat="1" applyFont="1" applyFill="1" applyBorder="1" applyAlignment="1">
      <alignment horizontal="right" vertical="top" wrapText="1"/>
    </xf>
    <xf numFmtId="0" fontId="28" fillId="4" borderId="0" xfId="0" applyFont="1" applyFill="1" applyBorder="1" applyAlignment="1">
      <alignment vertical="top" wrapText="1"/>
    </xf>
    <xf numFmtId="0" fontId="28" fillId="4" borderId="0" xfId="0" applyFont="1" applyFill="1" applyBorder="1" applyAlignment="1">
      <alignment horizontal="center" vertical="top" wrapText="1"/>
    </xf>
    <xf numFmtId="0" fontId="28" fillId="4" borderId="7" xfId="0" applyFont="1" applyFill="1" applyBorder="1" applyAlignment="1">
      <alignment vertical="top" wrapText="1"/>
    </xf>
    <xf numFmtId="0" fontId="29" fillId="4" borderId="0" xfId="0" applyFont="1" applyFill="1" applyBorder="1" applyAlignment="1">
      <alignment horizontal="left" vertical="top" wrapText="1"/>
    </xf>
    <xf numFmtId="0" fontId="20" fillId="0" borderId="0" xfId="0" applyFont="1" applyBorder="1" applyAlignment="1">
      <alignment vertical="top" wrapText="1"/>
    </xf>
    <xf numFmtId="0" fontId="20" fillId="0" borderId="0" xfId="0" applyFont="1" applyAlignment="1">
      <alignment horizontal="right" vertical="top" wrapText="1"/>
    </xf>
    <xf numFmtId="0" fontId="28" fillId="4" borderId="0" xfId="0" applyFont="1" applyFill="1" applyBorder="1" applyAlignment="1">
      <alignment horizontal="right" vertical="top" wrapText="1"/>
    </xf>
    <xf numFmtId="15" fontId="29" fillId="4" borderId="8" xfId="0" applyNumberFormat="1" applyFont="1" applyFill="1" applyBorder="1" applyAlignment="1">
      <alignment horizontal="center" vertical="top" wrapText="1"/>
    </xf>
    <xf numFmtId="2" fontId="20" fillId="4" borderId="6" xfId="0" applyNumberFormat="1" applyFont="1" applyFill="1" applyBorder="1" applyAlignment="1">
      <alignment horizontal="right" vertical="top" wrapText="1"/>
    </xf>
    <xf numFmtId="2" fontId="20" fillId="4" borderId="0" xfId="0" applyNumberFormat="1" applyFont="1" applyFill="1" applyBorder="1" applyAlignment="1">
      <alignment horizontal="right" vertical="top" wrapText="1"/>
    </xf>
    <xf numFmtId="0" fontId="20" fillId="4" borderId="0" xfId="0" applyFont="1" applyFill="1" applyBorder="1" applyAlignment="1">
      <alignment vertical="top" wrapText="1"/>
    </xf>
    <xf numFmtId="0" fontId="20" fillId="4" borderId="0" xfId="0" applyFont="1" applyFill="1" applyBorder="1" applyAlignment="1">
      <alignment horizontal="center" vertical="top" wrapText="1"/>
    </xf>
    <xf numFmtId="0" fontId="20" fillId="4" borderId="7" xfId="0" applyFont="1" applyFill="1" applyBorder="1" applyAlignment="1">
      <alignment vertical="top" wrapText="1"/>
    </xf>
    <xf numFmtId="2" fontId="30" fillId="5" borderId="12" xfId="0" applyNumberFormat="1" applyFont="1" applyFill="1" applyBorder="1" applyAlignment="1">
      <alignment horizontal="center" vertical="center" wrapText="1"/>
    </xf>
    <xf numFmtId="2" fontId="13" fillId="0" borderId="13" xfId="0" applyNumberFormat="1" applyFont="1" applyFill="1" applyBorder="1" applyAlignment="1">
      <alignment horizontal="center" vertical="top" wrapText="1"/>
    </xf>
    <xf numFmtId="2" fontId="13" fillId="0" borderId="14" xfId="0" applyNumberFormat="1" applyFont="1" applyFill="1" applyBorder="1" applyAlignment="1">
      <alignment horizontal="center" vertical="top" wrapText="1"/>
    </xf>
    <xf numFmtId="0" fontId="13" fillId="0" borderId="14" xfId="44" applyNumberFormat="1" applyFont="1" applyFill="1" applyBorder="1" applyAlignment="1">
      <alignment horizontal="justify" vertical="justify" wrapText="1"/>
    </xf>
    <xf numFmtId="0" fontId="13" fillId="0" borderId="14" xfId="45" applyFont="1" applyBorder="1" applyAlignment="1">
      <alignment horizontal="center" vertical="top" wrapText="1"/>
    </xf>
    <xf numFmtId="4" fontId="13" fillId="0" borderId="14" xfId="0" applyNumberFormat="1" applyFont="1" applyFill="1" applyBorder="1" applyAlignment="1">
      <alignment vertical="top" wrapText="1"/>
    </xf>
    <xf numFmtId="166" fontId="13" fillId="0" borderId="14" xfId="0" applyNumberFormat="1" applyFont="1" applyBorder="1" applyAlignment="1">
      <alignment horizontal="center" vertical="center" wrapText="1"/>
    </xf>
    <xf numFmtId="166" fontId="13" fillId="0" borderId="15" xfId="0" applyNumberFormat="1" applyFont="1" applyFill="1" applyBorder="1" applyAlignment="1">
      <alignment horizontal="center" vertical="center" wrapText="1"/>
    </xf>
    <xf numFmtId="2" fontId="14" fillId="6" borderId="0" xfId="0" applyNumberFormat="1" applyFont="1" applyFill="1" applyBorder="1" applyAlignment="1">
      <alignment horizontal="center" vertical="top" wrapText="1"/>
    </xf>
    <xf numFmtId="2" fontId="13" fillId="0" borderId="17" xfId="0" applyNumberFormat="1" applyFont="1" applyFill="1" applyBorder="1" applyAlignment="1">
      <alignment horizontal="center" vertical="top" wrapText="1"/>
    </xf>
    <xf numFmtId="2" fontId="13" fillId="0" borderId="18" xfId="0" applyNumberFormat="1" applyFont="1" applyFill="1" applyBorder="1" applyAlignment="1">
      <alignment horizontal="center" vertical="top" wrapText="1"/>
    </xf>
    <xf numFmtId="2" fontId="13" fillId="0" borderId="0" xfId="0" applyNumberFormat="1" applyFont="1" applyFill="1" applyBorder="1" applyAlignment="1">
      <alignment horizontal="center" vertical="top" wrapText="1"/>
    </xf>
    <xf numFmtId="0" fontId="13" fillId="0" borderId="0" xfId="44" applyNumberFormat="1" applyFont="1" applyFill="1" applyBorder="1" applyAlignment="1">
      <alignment horizontal="justify" vertical="justify" wrapText="1"/>
    </xf>
    <xf numFmtId="0" fontId="13" fillId="0" borderId="0" xfId="45" applyFont="1" applyBorder="1" applyAlignment="1">
      <alignment horizontal="center" vertical="top" wrapText="1"/>
    </xf>
    <xf numFmtId="4" fontId="13" fillId="0" borderId="0" xfId="0" applyNumberFormat="1" applyFont="1" applyFill="1" applyBorder="1" applyAlignment="1">
      <alignment vertical="top" wrapText="1"/>
    </xf>
    <xf numFmtId="166" fontId="13" fillId="0" borderId="0" xfId="0" applyNumberFormat="1" applyFont="1" applyBorder="1" applyAlignment="1">
      <alignment horizontal="center" vertical="center" wrapText="1"/>
    </xf>
    <xf numFmtId="166" fontId="13" fillId="0" borderId="19" xfId="0" applyNumberFormat="1" applyFont="1" applyFill="1" applyBorder="1" applyAlignment="1">
      <alignment horizontal="center" vertical="center" wrapText="1"/>
    </xf>
    <xf numFmtId="2" fontId="14" fillId="0" borderId="20" xfId="46" applyNumberFormat="1" applyFont="1" applyFill="1" applyBorder="1" applyAlignment="1">
      <alignment horizontal="center" vertical="top"/>
    </xf>
    <xf numFmtId="165" fontId="14" fillId="0" borderId="21" xfId="0" applyNumberFormat="1" applyFont="1" applyFill="1" applyBorder="1" applyAlignment="1">
      <alignment vertical="top"/>
    </xf>
    <xf numFmtId="49" fontId="13" fillId="0" borderId="22" xfId="46" applyNumberFormat="1" applyFont="1" applyFill="1" applyBorder="1" applyAlignment="1">
      <alignment horizontal="center" vertical="top"/>
    </xf>
    <xf numFmtId="49" fontId="13" fillId="0" borderId="23" xfId="46" applyNumberFormat="1" applyFont="1" applyFill="1" applyBorder="1" applyAlignment="1">
      <alignment horizontal="center" vertical="top"/>
    </xf>
    <xf numFmtId="165" fontId="13" fillId="0" borderId="24" xfId="2" applyFont="1" applyFill="1" applyBorder="1" applyAlignment="1">
      <alignment horizontal="center" vertical="top"/>
    </xf>
    <xf numFmtId="165" fontId="13" fillId="0" borderId="21" xfId="2" applyFont="1" applyFill="1" applyBorder="1" applyAlignment="1">
      <alignment horizontal="center" vertical="top"/>
    </xf>
    <xf numFmtId="165" fontId="13" fillId="0" borderId="25" xfId="2" applyFont="1" applyFill="1" applyBorder="1" applyAlignment="1">
      <alignment horizontal="center" vertical="top"/>
    </xf>
    <xf numFmtId="165" fontId="14" fillId="0" borderId="26" xfId="2" applyFont="1" applyFill="1" applyBorder="1" applyAlignment="1">
      <alignment horizontal="center" vertical="top"/>
    </xf>
    <xf numFmtId="2" fontId="13" fillId="0" borderId="20" xfId="46" applyNumberFormat="1" applyFont="1" applyFill="1" applyBorder="1" applyAlignment="1">
      <alignment horizontal="center" vertical="top"/>
    </xf>
    <xf numFmtId="0" fontId="20" fillId="0" borderId="0" xfId="0" applyFont="1" applyFill="1" applyAlignment="1">
      <alignment vertical="top" wrapText="1"/>
    </xf>
    <xf numFmtId="165" fontId="13" fillId="0" borderId="21" xfId="0" applyNumberFormat="1" applyFont="1" applyFill="1" applyBorder="1" applyAlignment="1">
      <alignment horizontal="right" vertical="top" wrapText="1"/>
    </xf>
    <xf numFmtId="165" fontId="13" fillId="0" borderId="25" xfId="0" applyNumberFormat="1" applyFont="1" applyFill="1" applyBorder="1" applyAlignment="1">
      <alignment horizontal="right" vertical="top" wrapText="1"/>
    </xf>
    <xf numFmtId="0" fontId="13" fillId="0" borderId="21" xfId="0" applyFont="1" applyFill="1" applyBorder="1" applyAlignment="1">
      <alignment horizontal="justify" vertical="top" wrapText="1"/>
    </xf>
    <xf numFmtId="165" fontId="32" fillId="0" borderId="27" xfId="2" applyFont="1" applyFill="1" applyBorder="1" applyAlignment="1">
      <alignment horizontal="center" vertical="center"/>
    </xf>
    <xf numFmtId="0" fontId="15" fillId="0" borderId="21" xfId="47" applyFont="1" applyFill="1" applyBorder="1" applyAlignment="1">
      <alignment vertical="justify"/>
    </xf>
    <xf numFmtId="49" fontId="14" fillId="0" borderId="22" xfId="46" applyNumberFormat="1" applyFont="1" applyFill="1" applyBorder="1" applyAlignment="1">
      <alignment horizontal="center" vertical="top"/>
    </xf>
    <xf numFmtId="165" fontId="13" fillId="0" borderId="25" xfId="0" applyNumberFormat="1" applyFont="1" applyFill="1" applyBorder="1" applyAlignment="1">
      <alignment horizontal="right" vertical="top"/>
    </xf>
    <xf numFmtId="165" fontId="13" fillId="0" borderId="28" xfId="0" applyNumberFormat="1" applyFont="1" applyFill="1" applyBorder="1" applyAlignment="1">
      <alignment horizontal="right" vertical="top"/>
    </xf>
    <xf numFmtId="165" fontId="14" fillId="0" borderId="25" xfId="0" applyNumberFormat="1" applyFont="1" applyFill="1" applyBorder="1" applyAlignment="1">
      <alignment vertical="top"/>
    </xf>
    <xf numFmtId="0" fontId="15" fillId="0" borderId="21" xfId="47" applyFont="1" applyBorder="1" applyAlignment="1">
      <alignment vertical="justify"/>
    </xf>
    <xf numFmtId="0" fontId="13" fillId="0" borderId="21" xfId="0" applyFont="1" applyBorder="1" applyAlignment="1">
      <alignment horizontal="justify" vertical="top" wrapText="1"/>
    </xf>
    <xf numFmtId="0" fontId="15" fillId="0" borderId="21" xfId="47" applyFont="1" applyBorder="1" applyAlignment="1">
      <alignment horizontal="right" vertical="justify"/>
    </xf>
    <xf numFmtId="0" fontId="15" fillId="0" borderId="21" xfId="47" applyFont="1" applyBorder="1" applyAlignment="1">
      <alignment horizontal="center" vertical="justify"/>
    </xf>
    <xf numFmtId="0" fontId="13" fillId="0" borderId="21" xfId="0" applyFont="1" applyFill="1" applyBorder="1" applyAlignment="1">
      <alignment horizontal="right" vertical="top"/>
    </xf>
    <xf numFmtId="165" fontId="13" fillId="0" borderId="21" xfId="0" applyNumberFormat="1" applyFont="1" applyFill="1" applyBorder="1" applyAlignment="1">
      <alignment horizontal="center" vertical="top"/>
    </xf>
    <xf numFmtId="165" fontId="13" fillId="0" borderId="21" xfId="0" applyNumberFormat="1" applyFont="1" applyFill="1" applyBorder="1" applyAlignment="1">
      <alignment horizontal="right" vertical="top"/>
    </xf>
    <xf numFmtId="165" fontId="14" fillId="0" borderId="22" xfId="0" applyNumberFormat="1" applyFont="1" applyFill="1" applyBorder="1" applyAlignment="1">
      <alignment vertical="top"/>
    </xf>
    <xf numFmtId="165" fontId="13" fillId="0" borderId="25" xfId="0" applyNumberFormat="1" applyFont="1" applyBorder="1" applyAlignment="1">
      <alignment horizontal="right" vertical="top" wrapText="1"/>
    </xf>
    <xf numFmtId="165" fontId="13" fillId="0" borderId="28" xfId="0" applyNumberFormat="1" applyFont="1" applyBorder="1" applyAlignment="1">
      <alignment horizontal="right" vertical="top" wrapText="1"/>
    </xf>
    <xf numFmtId="165" fontId="13" fillId="0" borderId="25" xfId="0" applyNumberFormat="1" applyFont="1" applyBorder="1" applyAlignment="1">
      <alignment horizontal="center" vertical="top"/>
    </xf>
    <xf numFmtId="165" fontId="13" fillId="0" borderId="25" xfId="0" applyNumberFormat="1" applyFont="1" applyBorder="1" applyAlignment="1">
      <alignment horizontal="right" vertical="top"/>
    </xf>
    <xf numFmtId="165" fontId="14" fillId="0" borderId="25" xfId="0" applyNumberFormat="1" applyFont="1" applyBorder="1" applyAlignment="1">
      <alignment vertical="top"/>
    </xf>
    <xf numFmtId="0" fontId="13" fillId="0" borderId="25" xfId="0" applyFont="1" applyBorder="1" applyAlignment="1">
      <alignment horizontal="justify" vertical="top" wrapText="1"/>
    </xf>
    <xf numFmtId="165" fontId="13" fillId="0" borderId="25" xfId="0" applyNumberFormat="1" applyFont="1" applyFill="1" applyBorder="1" applyAlignment="1">
      <alignment vertical="top" wrapText="1"/>
    </xf>
    <xf numFmtId="0" fontId="19" fillId="0" borderId="21" xfId="47" applyFont="1" applyBorder="1" applyAlignment="1">
      <alignment vertical="justify"/>
    </xf>
    <xf numFmtId="165" fontId="13" fillId="0" borderId="25" xfId="0" applyNumberFormat="1" applyFont="1" applyBorder="1" applyAlignment="1">
      <alignment vertical="top" wrapText="1"/>
    </xf>
    <xf numFmtId="165" fontId="13" fillId="0" borderId="21" xfId="2" applyFont="1" applyFill="1" applyBorder="1" applyAlignment="1">
      <alignment horizontal="center"/>
    </xf>
    <xf numFmtId="165" fontId="13" fillId="0" borderId="25" xfId="0" applyNumberFormat="1" applyFont="1" applyBorder="1" applyAlignment="1">
      <alignment horizontal="center" vertical="top" wrapText="1"/>
    </xf>
    <xf numFmtId="0" fontId="14" fillId="0" borderId="21" xfId="0" applyFont="1" applyBorder="1" applyAlignment="1">
      <alignment horizontal="justify" vertical="top" wrapText="1"/>
    </xf>
    <xf numFmtId="0" fontId="13" fillId="0" borderId="21" xfId="0" applyFont="1" applyBorder="1" applyAlignment="1">
      <alignment horizontal="right" vertical="top" wrapText="1"/>
    </xf>
    <xf numFmtId="0" fontId="13" fillId="0" borderId="21" xfId="0" applyFont="1" applyBorder="1" applyAlignment="1">
      <alignment horizontal="center" vertical="top" wrapText="1"/>
    </xf>
    <xf numFmtId="165" fontId="32" fillId="0" borderId="29" xfId="2" applyFont="1" applyFill="1" applyBorder="1" applyAlignment="1">
      <alignment horizontal="center" vertical="center"/>
    </xf>
    <xf numFmtId="165" fontId="32" fillId="0" borderId="23" xfId="2" applyFont="1" applyFill="1" applyBorder="1" applyAlignment="1">
      <alignment horizontal="center" vertical="center"/>
    </xf>
    <xf numFmtId="165" fontId="32" fillId="0" borderId="21" xfId="2" applyFont="1" applyFill="1" applyBorder="1" applyAlignment="1">
      <alignment horizontal="center" vertical="center"/>
    </xf>
    <xf numFmtId="165" fontId="32" fillId="0" borderId="24" xfId="2" applyFont="1" applyFill="1" applyBorder="1" applyAlignment="1">
      <alignment horizontal="center" vertical="center"/>
    </xf>
    <xf numFmtId="165" fontId="13" fillId="0" borderId="28" xfId="0" applyNumberFormat="1" applyFont="1" applyFill="1" applyBorder="1" applyAlignment="1">
      <alignment horizontal="right" vertical="top" wrapText="1"/>
    </xf>
    <xf numFmtId="49" fontId="13" fillId="0" borderId="30" xfId="46" applyNumberFormat="1" applyFont="1" applyFill="1" applyBorder="1" applyAlignment="1">
      <alignment horizontal="center" vertical="top"/>
    </xf>
    <xf numFmtId="165" fontId="13" fillId="0" borderId="27" xfId="0" applyNumberFormat="1" applyFont="1" applyFill="1" applyBorder="1" applyAlignment="1">
      <alignment horizontal="right" vertical="top" wrapText="1"/>
    </xf>
    <xf numFmtId="165" fontId="14" fillId="0" borderId="21" xfId="0" applyNumberFormat="1" applyFont="1" applyFill="1" applyBorder="1" applyAlignment="1">
      <alignment horizontal="left" vertical="top" wrapText="1"/>
    </xf>
    <xf numFmtId="2" fontId="13" fillId="0" borderId="20" xfId="0" applyNumberFormat="1" applyFont="1" applyFill="1" applyBorder="1" applyAlignment="1">
      <alignment horizontal="center" vertical="top"/>
    </xf>
    <xf numFmtId="2" fontId="13" fillId="0" borderId="31" xfId="0" applyNumberFormat="1" applyFont="1" applyFill="1" applyBorder="1" applyAlignment="1">
      <alignment horizontal="center" vertical="top"/>
    </xf>
    <xf numFmtId="0" fontId="13" fillId="0" borderId="32" xfId="0" applyFont="1" applyBorder="1" applyAlignment="1">
      <alignment horizontal="justify" vertical="top"/>
    </xf>
    <xf numFmtId="0" fontId="13" fillId="0" borderId="33" xfId="0" applyFont="1" applyFill="1" applyBorder="1" applyAlignment="1">
      <alignment horizontal="center" vertical="top" wrapText="1"/>
    </xf>
    <xf numFmtId="49" fontId="13" fillId="0" borderId="34" xfId="46" applyNumberFormat="1" applyFont="1" applyFill="1" applyBorder="1" applyAlignment="1">
      <alignment horizontal="center" vertical="top"/>
    </xf>
    <xf numFmtId="49" fontId="13" fillId="0" borderId="33" xfId="46" applyNumberFormat="1" applyFont="1" applyFill="1" applyBorder="1" applyAlignment="1">
      <alignment horizontal="center" vertical="top"/>
    </xf>
    <xf numFmtId="165" fontId="13" fillId="0" borderId="35" xfId="2" applyFont="1" applyFill="1" applyBorder="1" applyAlignment="1">
      <alignment horizontal="center" vertical="top"/>
    </xf>
    <xf numFmtId="165" fontId="13" fillId="0" borderId="32" xfId="2" applyFont="1" applyFill="1" applyBorder="1" applyAlignment="1">
      <alignment horizontal="center" vertical="top"/>
    </xf>
    <xf numFmtId="165" fontId="13" fillId="0" borderId="36" xfId="2" applyFont="1" applyFill="1" applyBorder="1" applyAlignment="1">
      <alignment horizontal="center" vertical="top"/>
    </xf>
    <xf numFmtId="165" fontId="14" fillId="0" borderId="37" xfId="2" applyFont="1" applyFill="1" applyBorder="1" applyAlignment="1">
      <alignment horizontal="center" vertical="top"/>
    </xf>
    <xf numFmtId="0" fontId="13" fillId="0" borderId="0" xfId="46" applyFont="1"/>
    <xf numFmtId="2" fontId="14" fillId="0" borderId="6" xfId="0" applyNumberFormat="1" applyFont="1" applyFill="1" applyBorder="1" applyAlignment="1">
      <alignment horizontal="center" vertical="top" wrapText="1"/>
    </xf>
    <xf numFmtId="165" fontId="13" fillId="0" borderId="21" xfId="0" applyNumberFormat="1" applyFont="1" applyFill="1" applyBorder="1" applyAlignment="1">
      <alignment vertical="top"/>
    </xf>
    <xf numFmtId="165" fontId="13" fillId="0" borderId="21" xfId="0" applyNumberFormat="1" applyFont="1" applyFill="1" applyBorder="1" applyAlignment="1">
      <alignment horizontal="left" vertical="top" wrapText="1"/>
    </xf>
    <xf numFmtId="165" fontId="13" fillId="0" borderId="21" xfId="0" applyNumberFormat="1" applyFont="1" applyFill="1" applyBorder="1" applyAlignment="1">
      <alignment horizontal="left" vertical="top"/>
    </xf>
    <xf numFmtId="0" fontId="13" fillId="0" borderId="21" xfId="0" applyFont="1" applyFill="1" applyBorder="1" applyAlignment="1">
      <alignment horizontal="left" vertical="top" wrapText="1"/>
    </xf>
    <xf numFmtId="165" fontId="13" fillId="0" borderId="25" xfId="0" applyNumberFormat="1" applyFont="1" applyFill="1" applyBorder="1" applyAlignment="1">
      <alignment horizontal="left" vertical="top" wrapText="1"/>
    </xf>
    <xf numFmtId="165" fontId="20" fillId="0" borderId="0" xfId="0" applyNumberFormat="1" applyFont="1" applyFill="1" applyAlignment="1">
      <alignment vertical="top" wrapText="1"/>
    </xf>
    <xf numFmtId="49" fontId="13" fillId="0" borderId="22" xfId="46" applyNumberFormat="1" applyFont="1" applyFill="1" applyBorder="1" applyAlignment="1">
      <alignment horizontal="left" vertical="top"/>
    </xf>
    <xf numFmtId="0" fontId="13" fillId="0" borderId="25" xfId="0" applyFont="1" applyFill="1" applyBorder="1" applyAlignment="1">
      <alignment horizontal="left" vertical="top" wrapText="1"/>
    </xf>
    <xf numFmtId="0" fontId="13" fillId="0" borderId="0" xfId="0" applyFont="1" applyAlignment="1">
      <alignment horizontal="left" vertical="top" wrapText="1"/>
    </xf>
    <xf numFmtId="0" fontId="13" fillId="0" borderId="25" xfId="0" applyFont="1" applyFill="1" applyBorder="1" applyAlignment="1">
      <alignment horizontal="center" vertical="top" wrapText="1"/>
    </xf>
    <xf numFmtId="165" fontId="13" fillId="0" borderId="21" xfId="2" applyFont="1" applyFill="1" applyBorder="1" applyAlignment="1">
      <alignment vertical="top"/>
    </xf>
    <xf numFmtId="165" fontId="13" fillId="0" borderId="25" xfId="0" applyNumberFormat="1" applyFont="1" applyFill="1" applyBorder="1" applyAlignment="1">
      <alignment horizontal="center" vertical="top" wrapText="1"/>
    </xf>
    <xf numFmtId="0" fontId="13" fillId="0" borderId="21" xfId="0" applyFont="1" applyFill="1" applyBorder="1" applyAlignment="1">
      <alignment vertical="top" wrapText="1"/>
    </xf>
    <xf numFmtId="0" fontId="13" fillId="0" borderId="2" xfId="0" applyFont="1" applyBorder="1" applyAlignment="1">
      <alignment horizontal="right" vertical="top" wrapText="1"/>
    </xf>
    <xf numFmtId="166" fontId="13" fillId="0" borderId="2" xfId="0" applyNumberFormat="1" applyFont="1" applyFill="1" applyBorder="1" applyAlignment="1">
      <alignment horizontal="right" vertical="top" wrapText="1"/>
    </xf>
    <xf numFmtId="166" fontId="13" fillId="0" borderId="10" xfId="0" applyNumberFormat="1" applyFont="1" applyBorder="1" applyAlignment="1">
      <alignment horizontal="right" vertical="top" wrapText="1"/>
    </xf>
    <xf numFmtId="164" fontId="15" fillId="0" borderId="2" xfId="24" applyFont="1" applyFill="1" applyBorder="1" applyAlignment="1">
      <alignment horizontal="right" vertical="top" wrapText="1"/>
    </xf>
    <xf numFmtId="164" fontId="13" fillId="0" borderId="10" xfId="24" applyFont="1" applyFill="1" applyBorder="1" applyAlignment="1">
      <alignment horizontal="right" vertical="top" wrapText="1"/>
    </xf>
    <xf numFmtId="164" fontId="13" fillId="0" borderId="0" xfId="24" applyFont="1" applyAlignment="1">
      <alignment vertical="top" wrapText="1"/>
    </xf>
    <xf numFmtId="164" fontId="15" fillId="0" borderId="10" xfId="24" applyFont="1" applyFill="1" applyBorder="1" applyAlignment="1">
      <alignment horizontal="right" vertical="top" wrapText="1"/>
    </xf>
    <xf numFmtId="0" fontId="14" fillId="0" borderId="0" xfId="0" applyFont="1" applyFill="1" applyAlignment="1">
      <alignment horizontal="justify" vertical="top" wrapText="1"/>
    </xf>
    <xf numFmtId="44" fontId="13" fillId="0" borderId="2" xfId="16" applyFont="1" applyFill="1" applyBorder="1" applyAlignment="1">
      <alignment vertical="top" wrapText="1"/>
    </xf>
    <xf numFmtId="44" fontId="13" fillId="0" borderId="2" xfId="16" applyFont="1" applyFill="1" applyBorder="1" applyAlignment="1">
      <alignment horizontal="center" vertical="top" wrapText="1"/>
    </xf>
    <xf numFmtId="166" fontId="13" fillId="0" borderId="0" xfId="0" applyNumberFormat="1" applyFont="1" applyFill="1" applyAlignment="1">
      <alignment vertical="center" wrapText="1"/>
    </xf>
    <xf numFmtId="0" fontId="13" fillId="0" borderId="0" xfId="0" applyFont="1" applyAlignment="1">
      <alignment vertical="top" wrapText="1"/>
    </xf>
    <xf numFmtId="0" fontId="13" fillId="0" borderId="2" xfId="0" applyFont="1" applyFill="1" applyBorder="1" applyAlignment="1">
      <alignment horizontal="right" vertical="top" wrapText="1"/>
    </xf>
    <xf numFmtId="166" fontId="13" fillId="0" borderId="0" xfId="0" applyNumberFormat="1" applyFont="1" applyFill="1" applyAlignment="1">
      <alignment horizontal="right" vertical="top" wrapText="1"/>
    </xf>
    <xf numFmtId="166" fontId="13" fillId="0" borderId="10" xfId="0" applyNumberFormat="1" applyFont="1" applyFill="1" applyBorder="1" applyAlignment="1">
      <alignment horizontal="right" vertical="top" wrapText="1"/>
    </xf>
    <xf numFmtId="0" fontId="13" fillId="0" borderId="2" xfId="31" applyNumberFormat="1" applyFont="1" applyFill="1" applyBorder="1" applyAlignment="1">
      <alignment horizontal="justify" vertical="top" wrapText="1"/>
    </xf>
    <xf numFmtId="0" fontId="15" fillId="0" borderId="2" xfId="31" applyFont="1" applyFill="1" applyBorder="1" applyAlignment="1">
      <alignment horizontal="center" vertical="top" wrapText="1"/>
    </xf>
    <xf numFmtId="4" fontId="13" fillId="0" borderId="2" xfId="0" applyNumberFormat="1" applyFont="1" applyBorder="1" applyAlignment="1">
      <alignment horizontal="right" vertical="top" wrapText="1"/>
    </xf>
    <xf numFmtId="44" fontId="15" fillId="0" borderId="2" xfId="16" applyFont="1" applyFill="1" applyBorder="1" applyAlignment="1">
      <alignment horizontal="center" vertical="top" wrapText="1"/>
    </xf>
    <xf numFmtId="44" fontId="13" fillId="0" borderId="10" xfId="16" applyFont="1" applyFill="1" applyBorder="1" applyAlignment="1">
      <alignment horizontal="center" vertical="top" wrapText="1"/>
    </xf>
    <xf numFmtId="0" fontId="13" fillId="0" borderId="0" xfId="0" applyFont="1" applyFill="1" applyAlignment="1">
      <alignment horizontal="center" vertical="center" wrapText="1"/>
    </xf>
    <xf numFmtId="1" fontId="13" fillId="0" borderId="0" xfId="0" applyNumberFormat="1" applyFont="1" applyFill="1" applyAlignment="1">
      <alignment horizontal="center" wrapText="1"/>
    </xf>
    <xf numFmtId="49" fontId="13" fillId="0" borderId="0" xfId="0" applyNumberFormat="1" applyFont="1" applyFill="1" applyAlignment="1">
      <alignment wrapText="1"/>
    </xf>
    <xf numFmtId="166" fontId="14" fillId="0" borderId="0" xfId="0" applyNumberFormat="1" applyFont="1" applyFill="1" applyAlignment="1">
      <alignment vertical="center" wrapText="1"/>
    </xf>
    <xf numFmtId="166" fontId="13" fillId="0" borderId="2" xfId="0" applyNumberFormat="1" applyFont="1" applyBorder="1" applyAlignment="1">
      <alignment horizontal="right" vertical="top" wrapText="1"/>
    </xf>
    <xf numFmtId="0" fontId="39" fillId="2" borderId="0" xfId="0" applyFont="1" applyFill="1" applyAlignment="1">
      <alignment vertical="top" wrapText="1"/>
    </xf>
    <xf numFmtId="2" fontId="39" fillId="2" borderId="0" xfId="0" applyNumberFormat="1" applyFont="1" applyFill="1" applyAlignment="1">
      <alignment horizontal="center" vertical="top" wrapText="1"/>
    </xf>
    <xf numFmtId="0" fontId="39" fillId="2" borderId="0" xfId="0" applyFont="1" applyFill="1" applyAlignment="1">
      <alignment horizontal="center" vertical="top" wrapText="1"/>
    </xf>
    <xf numFmtId="164" fontId="39" fillId="2" borderId="0" xfId="9" applyFont="1" applyFill="1" applyAlignment="1">
      <alignment vertical="top" wrapText="1"/>
    </xf>
    <xf numFmtId="0" fontId="39" fillId="0" borderId="0" xfId="0" applyFont="1" applyAlignment="1">
      <alignment vertical="top" wrapText="1"/>
    </xf>
    <xf numFmtId="2" fontId="39" fillId="2" borderId="3" xfId="0" applyNumberFormat="1" applyFont="1" applyFill="1" applyBorder="1" applyAlignment="1">
      <alignment horizontal="center" vertical="top" wrapText="1"/>
    </xf>
    <xf numFmtId="0" fontId="39" fillId="2" borderId="4" xfId="0" applyFont="1" applyFill="1" applyBorder="1" applyAlignment="1">
      <alignment vertical="top" wrapText="1"/>
    </xf>
    <xf numFmtId="0" fontId="39" fillId="2" borderId="4" xfId="0" applyFont="1" applyFill="1" applyBorder="1" applyAlignment="1">
      <alignment horizontal="center" vertical="top" wrapText="1"/>
    </xf>
    <xf numFmtId="164" fontId="39" fillId="2" borderId="5" xfId="9" applyFont="1" applyFill="1" applyBorder="1" applyAlignment="1">
      <alignment vertical="top" wrapText="1"/>
    </xf>
    <xf numFmtId="0" fontId="40" fillId="2" borderId="6" xfId="0" applyFont="1" applyFill="1" applyBorder="1" applyAlignment="1">
      <alignment horizontal="center" vertical="top" wrapText="1"/>
    </xf>
    <xf numFmtId="0" fontId="41" fillId="2" borderId="0" xfId="0" applyFont="1" applyFill="1" applyAlignment="1">
      <alignment vertical="top" wrapText="1"/>
    </xf>
    <xf numFmtId="0" fontId="42" fillId="2" borderId="0" xfId="0" applyFont="1" applyFill="1" applyAlignment="1">
      <alignment vertical="top" wrapText="1"/>
    </xf>
    <xf numFmtId="0" fontId="43" fillId="2" borderId="0" xfId="0" quotePrefix="1" applyFont="1" applyFill="1" applyAlignment="1">
      <alignment vertical="top" wrapText="1"/>
    </xf>
    <xf numFmtId="0" fontId="44" fillId="2" borderId="0" xfId="0" applyFont="1" applyFill="1" applyBorder="1" applyAlignment="1">
      <alignment vertical="top" wrapText="1"/>
    </xf>
    <xf numFmtId="0" fontId="44" fillId="2" borderId="0" xfId="0" applyFont="1" applyFill="1" applyBorder="1" applyAlignment="1">
      <alignment horizontal="center" vertical="top" wrapText="1"/>
    </xf>
    <xf numFmtId="164" fontId="44" fillId="2" borderId="7" xfId="9" applyFont="1" applyFill="1" applyBorder="1" applyAlignment="1">
      <alignment vertical="top" wrapText="1"/>
    </xf>
    <xf numFmtId="2" fontId="44" fillId="2" borderId="6" xfId="0" applyNumberFormat="1" applyFont="1" applyFill="1" applyBorder="1" applyAlignment="1">
      <alignment horizontal="center" vertical="top" wrapText="1"/>
    </xf>
    <xf numFmtId="0" fontId="45" fillId="2" borderId="0" xfId="0" applyFont="1" applyFill="1" applyBorder="1" applyAlignment="1">
      <alignment vertical="center" wrapText="1"/>
    </xf>
    <xf numFmtId="0" fontId="45" fillId="2" borderId="0" xfId="0" applyFont="1" applyFill="1" applyBorder="1" applyAlignment="1">
      <alignment wrapText="1"/>
    </xf>
    <xf numFmtId="0" fontId="39" fillId="2" borderId="0" xfId="0" applyFont="1" applyFill="1" applyBorder="1" applyAlignment="1">
      <alignment vertical="top" wrapText="1"/>
    </xf>
    <xf numFmtId="164" fontId="40" fillId="2" borderId="7" xfId="9" applyFont="1" applyFill="1" applyBorder="1" applyAlignment="1">
      <alignment horizontal="center" vertical="top" wrapText="1"/>
    </xf>
    <xf numFmtId="0" fontId="45" fillId="2" borderId="38" xfId="0" applyFont="1" applyFill="1" applyBorder="1" applyAlignment="1">
      <alignment vertical="center" wrapText="1"/>
    </xf>
    <xf numFmtId="0" fontId="44" fillId="2" borderId="0" xfId="0" applyFont="1" applyFill="1" applyBorder="1" applyAlignment="1">
      <alignment horizontal="right" vertical="top" wrapText="1"/>
    </xf>
    <xf numFmtId="2" fontId="46" fillId="7" borderId="39" xfId="4" applyNumberFormat="1" applyFont="1" applyFill="1" applyBorder="1" applyAlignment="1">
      <alignment horizontal="center" vertical="top"/>
    </xf>
    <xf numFmtId="0" fontId="46" fillId="7" borderId="40" xfId="4" applyFont="1" applyFill="1" applyBorder="1" applyAlignment="1">
      <alignment horizontal="center" vertical="top" wrapText="1" shrinkToFit="1"/>
    </xf>
    <xf numFmtId="2" fontId="46" fillId="7" borderId="40" xfId="4" applyNumberFormat="1" applyFont="1" applyFill="1" applyBorder="1" applyAlignment="1">
      <alignment horizontal="center" vertical="top"/>
    </xf>
    <xf numFmtId="166" fontId="38" fillId="7" borderId="40" xfId="4" applyNumberFormat="1" applyFont="1" applyFill="1" applyBorder="1" applyAlignment="1">
      <alignment horizontal="center" vertical="center" wrapText="1"/>
    </xf>
    <xf numFmtId="0" fontId="47" fillId="7" borderId="40" xfId="4" applyFont="1" applyFill="1" applyBorder="1" applyAlignment="1">
      <alignment horizontal="center" vertical="center" wrapText="1"/>
    </xf>
    <xf numFmtId="164" fontId="48" fillId="7" borderId="41" xfId="9" applyFont="1" applyFill="1" applyBorder="1" applyAlignment="1">
      <alignment horizontal="center" vertical="top"/>
    </xf>
    <xf numFmtId="165" fontId="45" fillId="0" borderId="2" xfId="0" applyNumberFormat="1" applyFont="1" applyFill="1" applyBorder="1" applyAlignment="1"/>
    <xf numFmtId="165" fontId="45" fillId="0" borderId="2" xfId="0" applyNumberFormat="1" applyFont="1" applyFill="1" applyBorder="1" applyAlignment="1">
      <alignment horizontal="center"/>
    </xf>
    <xf numFmtId="168" fontId="45" fillId="0" borderId="2" xfId="64" applyNumberFormat="1" applyFont="1" applyFill="1" applyBorder="1" applyAlignment="1">
      <alignment horizontal="center"/>
    </xf>
    <xf numFmtId="164" fontId="45" fillId="0" borderId="2" xfId="9" applyFont="1" applyFill="1" applyBorder="1" applyAlignment="1"/>
    <xf numFmtId="43" fontId="45" fillId="0" borderId="2" xfId="64" applyFont="1" applyFill="1" applyBorder="1" applyAlignment="1">
      <alignment horizontal="center"/>
    </xf>
    <xf numFmtId="2" fontId="49" fillId="2" borderId="3" xfId="0" applyNumberFormat="1" applyFont="1" applyFill="1" applyBorder="1" applyAlignment="1">
      <alignment horizontal="center" vertical="top"/>
    </xf>
    <xf numFmtId="0" fontId="49" fillId="2" borderId="4" xfId="0" applyFont="1" applyFill="1" applyBorder="1" applyAlignment="1">
      <alignment vertical="top" shrinkToFit="1"/>
    </xf>
    <xf numFmtId="0" fontId="49" fillId="2" borderId="4" xfId="0" applyFont="1" applyFill="1" applyBorder="1" applyAlignment="1">
      <alignment horizontal="center" vertical="top"/>
    </xf>
    <xf numFmtId="43" fontId="49" fillId="2" borderId="4" xfId="64" applyFont="1" applyFill="1" applyBorder="1" applyAlignment="1">
      <alignment horizontal="right" vertical="top"/>
    </xf>
    <xf numFmtId="166" fontId="49" fillId="2" borderId="4" xfId="0" applyNumberFormat="1" applyFont="1" applyFill="1" applyBorder="1" applyAlignment="1">
      <alignment horizontal="right" vertical="top"/>
    </xf>
    <xf numFmtId="164" fontId="49" fillId="2" borderId="5" xfId="9" applyFont="1" applyFill="1" applyBorder="1" applyAlignment="1">
      <alignment vertical="top"/>
    </xf>
    <xf numFmtId="2" fontId="50" fillId="2" borderId="6" xfId="0" applyNumberFormat="1" applyFont="1" applyFill="1" applyBorder="1" applyAlignment="1">
      <alignment horizontal="center" vertical="top"/>
    </xf>
    <xf numFmtId="0" fontId="50" fillId="2" borderId="0" xfId="0" applyFont="1" applyFill="1" applyBorder="1" applyAlignment="1">
      <alignment vertical="top"/>
    </xf>
    <xf numFmtId="0" fontId="49" fillId="2" borderId="0" xfId="0" applyFont="1" applyFill="1" applyBorder="1" applyAlignment="1">
      <alignment horizontal="center" vertical="top"/>
    </xf>
    <xf numFmtId="43" fontId="49" fillId="2" borderId="0" xfId="64" applyFont="1" applyFill="1" applyBorder="1" applyAlignment="1">
      <alignment horizontal="right" vertical="top"/>
    </xf>
    <xf numFmtId="10" fontId="49" fillId="2" borderId="0" xfId="0" applyNumberFormat="1" applyFont="1" applyFill="1" applyBorder="1" applyAlignment="1">
      <alignment horizontal="right" vertical="top"/>
    </xf>
    <xf numFmtId="164" fontId="49" fillId="2" borderId="7" xfId="9" applyFont="1" applyFill="1" applyBorder="1" applyAlignment="1">
      <alignment vertical="top"/>
    </xf>
    <xf numFmtId="2" fontId="49" fillId="2" borderId="42" xfId="0" applyNumberFormat="1" applyFont="1" applyFill="1" applyBorder="1" applyAlignment="1">
      <alignment horizontal="center" vertical="top"/>
    </xf>
    <xf numFmtId="0" fontId="49" fillId="2" borderId="38" xfId="0" applyFont="1" applyFill="1" applyBorder="1" applyAlignment="1">
      <alignment horizontal="justify" vertical="top"/>
    </xf>
    <xf numFmtId="0" fontId="49" fillId="2" borderId="38" xfId="0" applyFont="1" applyFill="1" applyBorder="1" applyAlignment="1">
      <alignment horizontal="center" vertical="top"/>
    </xf>
    <xf numFmtId="43" fontId="49" fillId="2" borderId="38" xfId="64" applyFont="1" applyFill="1" applyBorder="1" applyAlignment="1">
      <alignment horizontal="right" vertical="top"/>
    </xf>
    <xf numFmtId="166" fontId="50" fillId="2" borderId="38" xfId="0" applyNumberFormat="1" applyFont="1" applyFill="1" applyBorder="1" applyAlignment="1">
      <alignment horizontal="right" vertical="top"/>
    </xf>
    <xf numFmtId="164" fontId="50" fillId="2" borderId="43" xfId="9" applyFont="1" applyFill="1" applyBorder="1" applyAlignment="1">
      <alignment vertical="top"/>
    </xf>
    <xf numFmtId="164" fontId="0" fillId="0" borderId="0" xfId="9" applyFont="1"/>
    <xf numFmtId="0" fontId="39" fillId="2" borderId="5" xfId="0" applyFont="1" applyFill="1" applyBorder="1" applyAlignment="1">
      <alignment vertical="top" wrapText="1"/>
    </xf>
    <xf numFmtId="0" fontId="44" fillId="2" borderId="7" xfId="0" applyFont="1" applyFill="1" applyBorder="1" applyAlignment="1">
      <alignment vertical="top" wrapText="1"/>
    </xf>
    <xf numFmtId="2" fontId="46" fillId="7" borderId="39" xfId="4" applyNumberFormat="1" applyFont="1" applyFill="1" applyBorder="1" applyAlignment="1">
      <alignment horizontal="center" vertical="center"/>
    </xf>
    <xf numFmtId="0" fontId="46" fillId="7" borderId="40" xfId="4" applyFont="1" applyFill="1" applyBorder="1" applyAlignment="1">
      <alignment horizontal="center" vertical="center" wrapText="1" shrinkToFit="1"/>
    </xf>
    <xf numFmtId="2" fontId="51" fillId="7" borderId="40" xfId="4" applyNumberFormat="1" applyFont="1" applyFill="1" applyBorder="1" applyAlignment="1">
      <alignment horizontal="center" vertical="center"/>
    </xf>
    <xf numFmtId="166" fontId="1" fillId="7" borderId="40" xfId="4" applyNumberFormat="1" applyFont="1" applyFill="1" applyBorder="1" applyAlignment="1">
      <alignment horizontal="center" vertical="center" wrapText="1"/>
    </xf>
    <xf numFmtId="0" fontId="52" fillId="7" borderId="40" xfId="4" applyFont="1" applyFill="1" applyBorder="1" applyAlignment="1">
      <alignment horizontal="center" vertical="center" wrapText="1"/>
    </xf>
    <xf numFmtId="166" fontId="39" fillId="7" borderId="41" xfId="7" applyNumberFormat="1" applyFont="1" applyFill="1" applyBorder="1" applyAlignment="1">
      <alignment horizontal="center" vertical="center"/>
    </xf>
    <xf numFmtId="0" fontId="39" fillId="0" borderId="0" xfId="0" applyFont="1" applyAlignment="1">
      <alignment horizontal="center" vertical="top" wrapText="1"/>
    </xf>
    <xf numFmtId="166" fontId="49" fillId="2" borderId="5" xfId="9" applyNumberFormat="1" applyFont="1" applyFill="1" applyBorder="1" applyAlignment="1">
      <alignment vertical="top"/>
    </xf>
    <xf numFmtId="2" fontId="49" fillId="2" borderId="6" xfId="0" applyNumberFormat="1" applyFont="1" applyFill="1" applyBorder="1" applyAlignment="1">
      <alignment horizontal="center" vertical="top"/>
    </xf>
    <xf numFmtId="0" fontId="49" fillId="2" borderId="0" xfId="0" applyFont="1" applyFill="1" applyBorder="1" applyAlignment="1">
      <alignment horizontal="justify" vertical="top"/>
    </xf>
    <xf numFmtId="166" fontId="50" fillId="2" borderId="0" xfId="0" applyNumberFormat="1" applyFont="1" applyFill="1" applyBorder="1" applyAlignment="1">
      <alignment horizontal="right" vertical="top"/>
    </xf>
    <xf numFmtId="164" fontId="50" fillId="2" borderId="7" xfId="9" applyFont="1" applyFill="1" applyBorder="1" applyAlignment="1">
      <alignment vertical="top"/>
    </xf>
    <xf numFmtId="2" fontId="53" fillId="2" borderId="42" xfId="0" applyNumberFormat="1" applyFont="1" applyFill="1" applyBorder="1" applyAlignment="1">
      <alignment horizontal="center" vertical="top"/>
    </xf>
    <xf numFmtId="0" fontId="53" fillId="2" borderId="38" xfId="0" applyFont="1" applyFill="1" applyBorder="1" applyAlignment="1">
      <alignment horizontal="center" vertical="top"/>
    </xf>
    <xf numFmtId="0" fontId="20" fillId="2" borderId="38" xfId="0" applyFont="1" applyFill="1" applyBorder="1" applyAlignment="1">
      <alignment horizontal="center" vertical="top"/>
    </xf>
    <xf numFmtId="2" fontId="20" fillId="2" borderId="43" xfId="0" applyNumberFormat="1" applyFont="1" applyFill="1" applyBorder="1" applyAlignment="1">
      <alignment horizontal="center" vertical="top"/>
    </xf>
    <xf numFmtId="2" fontId="45" fillId="8" borderId="9" xfId="0" applyNumberFormat="1" applyFont="1" applyFill="1" applyBorder="1" applyAlignment="1">
      <alignment horizontal="center" vertical="top"/>
    </xf>
    <xf numFmtId="165" fontId="45" fillId="8" borderId="44" xfId="0" applyNumberFormat="1" applyFont="1" applyFill="1" applyBorder="1" applyAlignment="1"/>
    <xf numFmtId="165" fontId="45" fillId="8" borderId="45" xfId="0" applyNumberFormat="1" applyFont="1" applyFill="1" applyBorder="1" applyAlignment="1"/>
    <xf numFmtId="165" fontId="45" fillId="8" borderId="46" xfId="0" applyNumberFormat="1" applyFont="1" applyFill="1" applyBorder="1" applyAlignment="1"/>
    <xf numFmtId="44" fontId="39" fillId="0" borderId="0" xfId="0" applyNumberFormat="1" applyFont="1" applyAlignment="1">
      <alignment vertical="top" wrapText="1"/>
    </xf>
    <xf numFmtId="43" fontId="39" fillId="2" borderId="0" xfId="64" applyFont="1" applyFill="1" applyAlignment="1">
      <alignment vertical="top" wrapText="1"/>
    </xf>
    <xf numFmtId="43" fontId="41" fillId="2" borderId="0" xfId="64" applyFont="1" applyFill="1" applyAlignment="1">
      <alignment vertical="top" wrapText="1"/>
    </xf>
    <xf numFmtId="43" fontId="42" fillId="2" borderId="0" xfId="64" applyFont="1" applyFill="1" applyAlignment="1">
      <alignment vertical="top" wrapText="1"/>
    </xf>
    <xf numFmtId="43" fontId="43" fillId="2" borderId="0" xfId="64" quotePrefix="1" applyFont="1" applyFill="1" applyAlignment="1">
      <alignment vertical="top" wrapText="1"/>
    </xf>
    <xf numFmtId="43" fontId="39" fillId="2" borderId="0" xfId="64" applyFont="1" applyFill="1" applyBorder="1" applyAlignment="1">
      <alignment vertical="top" wrapText="1"/>
    </xf>
    <xf numFmtId="43" fontId="37" fillId="0" borderId="0" xfId="64" applyFont="1"/>
    <xf numFmtId="43" fontId="13" fillId="0" borderId="0" xfId="64" applyFont="1" applyFill="1" applyAlignment="1">
      <alignment horizontal="right" vertical="top" wrapText="1"/>
    </xf>
    <xf numFmtId="43" fontId="13" fillId="0" borderId="0" xfId="64" applyFont="1" applyFill="1" applyAlignment="1">
      <alignment horizontal="center" vertical="center" wrapText="1"/>
    </xf>
    <xf numFmtId="43" fontId="17" fillId="0" borderId="0" xfId="64" applyFont="1" applyFill="1" applyAlignment="1">
      <alignment horizontal="right" vertical="top" wrapText="1"/>
    </xf>
    <xf numFmtId="43" fontId="13" fillId="0" borderId="0" xfId="64" applyFont="1" applyAlignment="1">
      <alignment vertical="top" wrapText="1"/>
    </xf>
    <xf numFmtId="0" fontId="49" fillId="0" borderId="0" xfId="0" applyFont="1" applyAlignment="1">
      <alignment vertical="top" wrapText="1"/>
    </xf>
    <xf numFmtId="2" fontId="36" fillId="0" borderId="9" xfId="0" applyNumberFormat="1" applyFont="1" applyFill="1" applyBorder="1" applyAlignment="1">
      <alignment horizontal="center" vertical="top" wrapText="1"/>
    </xf>
    <xf numFmtId="0" fontId="36" fillId="0" borderId="2" xfId="0" applyNumberFormat="1" applyFont="1" applyFill="1" applyBorder="1" applyAlignment="1">
      <alignment horizontal="left" vertical="top" wrapText="1"/>
    </xf>
    <xf numFmtId="0" fontId="49" fillId="0" borderId="2" xfId="0" applyFont="1" applyFill="1" applyBorder="1" applyAlignment="1">
      <alignment horizontal="right" vertical="top" wrapText="1"/>
    </xf>
    <xf numFmtId="4" fontId="49" fillId="0" borderId="2" xfId="0" applyNumberFormat="1" applyFont="1" applyFill="1" applyBorder="1" applyAlignment="1">
      <alignment horizontal="right" vertical="top" wrapText="1"/>
    </xf>
    <xf numFmtId="166" fontId="0" fillId="0" borderId="2" xfId="24" applyNumberFormat="1" applyFont="1" applyFill="1" applyBorder="1" applyAlignment="1">
      <alignment horizontal="right" vertical="top" wrapText="1"/>
    </xf>
    <xf numFmtId="166" fontId="49" fillId="0" borderId="10" xfId="24" applyNumberFormat="1" applyFont="1" applyFill="1" applyBorder="1" applyAlignment="1">
      <alignment horizontal="right" vertical="top" wrapText="1"/>
    </xf>
    <xf numFmtId="43" fontId="49" fillId="0" borderId="0" xfId="48" applyFont="1" applyFill="1" applyAlignment="1">
      <alignment horizontal="right" vertical="top" wrapText="1"/>
    </xf>
    <xf numFmtId="166" fontId="39" fillId="2" borderId="0" xfId="64" applyNumberFormat="1" applyFont="1" applyFill="1" applyAlignment="1">
      <alignment vertical="top" wrapText="1"/>
    </xf>
    <xf numFmtId="2" fontId="45" fillId="0" borderId="13" xfId="0" applyNumberFormat="1" applyFont="1" applyFill="1" applyBorder="1" applyAlignment="1">
      <alignment horizontal="center" vertical="top"/>
    </xf>
    <xf numFmtId="165" fontId="45" fillId="0" borderId="14" xfId="0" applyNumberFormat="1" applyFont="1" applyFill="1" applyBorder="1" applyAlignment="1"/>
    <xf numFmtId="43" fontId="45" fillId="0" borderId="14" xfId="64" applyFont="1" applyFill="1" applyBorder="1" applyAlignment="1">
      <alignment horizontal="center"/>
    </xf>
    <xf numFmtId="168" fontId="45" fillId="0" borderId="14" xfId="64" applyNumberFormat="1" applyFont="1" applyFill="1" applyBorder="1" applyAlignment="1">
      <alignment horizontal="center"/>
    </xf>
    <xf numFmtId="164" fontId="45" fillId="0" borderId="14" xfId="9" applyFont="1" applyFill="1" applyBorder="1" applyAlignment="1"/>
    <xf numFmtId="164" fontId="45" fillId="0" borderId="15" xfId="9" applyFont="1" applyFill="1" applyBorder="1" applyAlignment="1"/>
    <xf numFmtId="2" fontId="45" fillId="0" borderId="9" xfId="0" applyNumberFormat="1" applyFont="1" applyFill="1" applyBorder="1" applyAlignment="1">
      <alignment horizontal="center" vertical="top"/>
    </xf>
    <xf numFmtId="164" fontId="45" fillId="0" borderId="10" xfId="9" applyFont="1" applyFill="1" applyBorder="1" applyAlignment="1"/>
    <xf numFmtId="2" fontId="13" fillId="0" borderId="9" xfId="0" applyNumberFormat="1" applyFont="1" applyFill="1" applyBorder="1" applyAlignment="1">
      <alignment horizontal="center" vertical="top" wrapText="1"/>
    </xf>
    <xf numFmtId="43" fontId="18" fillId="0" borderId="0" xfId="64" applyFont="1" applyFill="1" applyAlignment="1">
      <alignment horizontal="center" vertical="center" wrapText="1"/>
    </xf>
    <xf numFmtId="4" fontId="13" fillId="0" borderId="0" xfId="0" applyNumberFormat="1" applyFont="1" applyFill="1" applyAlignment="1">
      <alignment vertical="top" wrapText="1"/>
    </xf>
    <xf numFmtId="164" fontId="13" fillId="0" borderId="0" xfId="9" applyFont="1" applyFill="1" applyAlignment="1">
      <alignment vertical="top" wrapText="1"/>
    </xf>
    <xf numFmtId="166" fontId="13" fillId="0" borderId="0" xfId="0" applyNumberFormat="1" applyFont="1" applyFill="1" applyAlignment="1">
      <alignment vertical="top" wrapText="1"/>
    </xf>
    <xf numFmtId="164" fontId="15" fillId="0" borderId="2" xfId="24" applyFont="1" applyFill="1" applyBorder="1" applyAlignment="1">
      <alignment horizontal="center" vertical="top" wrapText="1"/>
    </xf>
    <xf numFmtId="164" fontId="15" fillId="0" borderId="2" xfId="9" applyFont="1" applyFill="1" applyBorder="1" applyAlignment="1">
      <alignment horizontal="center" vertical="top" wrapText="1"/>
    </xf>
    <xf numFmtId="165" fontId="45" fillId="0" borderId="45" xfId="0" applyNumberFormat="1" applyFont="1" applyFill="1" applyBorder="1" applyAlignment="1"/>
    <xf numFmtId="165" fontId="45" fillId="0" borderId="46" xfId="0" applyNumberFormat="1" applyFont="1" applyFill="1" applyBorder="1" applyAlignment="1"/>
    <xf numFmtId="166" fontId="13" fillId="0" borderId="2" xfId="16" applyNumberFormat="1" applyFont="1" applyFill="1" applyBorder="1" applyAlignment="1">
      <alignment horizontal="right" vertical="top" wrapText="1"/>
    </xf>
    <xf numFmtId="0" fontId="13" fillId="0" borderId="0" xfId="0" applyFont="1" applyFill="1" applyBorder="1" applyAlignment="1">
      <alignment vertical="top" wrapText="1"/>
    </xf>
    <xf numFmtId="4" fontId="54" fillId="0" borderId="0" xfId="0" applyNumberFormat="1" applyFont="1" applyBorder="1" applyAlignment="1">
      <alignment horizontal="justify" vertical="center"/>
    </xf>
    <xf numFmtId="4" fontId="13" fillId="0" borderId="2" xfId="0" applyNumberFormat="1" applyFont="1" applyFill="1" applyBorder="1" applyAlignment="1">
      <alignment horizontal="center" vertical="top" wrapText="1"/>
    </xf>
    <xf numFmtId="164" fontId="15" fillId="0" borderId="2" xfId="24" applyFont="1" applyFill="1" applyBorder="1" applyAlignment="1">
      <alignment horizontal="center" vertical="top"/>
    </xf>
    <xf numFmtId="43" fontId="13" fillId="0" borderId="0" xfId="64" applyFont="1" applyFill="1" applyBorder="1" applyAlignment="1">
      <alignment vertical="center" wrapText="1"/>
    </xf>
    <xf numFmtId="43" fontId="14" fillId="0" borderId="0" xfId="64" applyFont="1" applyFill="1" applyBorder="1" applyAlignment="1">
      <alignment vertical="center" wrapText="1"/>
    </xf>
    <xf numFmtId="164" fontId="13" fillId="0" borderId="10" xfId="24" applyFont="1" applyFill="1" applyBorder="1" applyAlignment="1">
      <alignment horizontal="center" vertical="top"/>
    </xf>
    <xf numFmtId="166" fontId="14" fillId="0" borderId="0" xfId="0" applyNumberFormat="1" applyFont="1" applyFill="1" applyAlignment="1">
      <alignment horizontal="justify" vertical="top" wrapText="1"/>
    </xf>
    <xf numFmtId="2" fontId="45" fillId="0" borderId="47" xfId="0" applyNumberFormat="1" applyFont="1" applyFill="1" applyBorder="1" applyAlignment="1">
      <alignment horizontal="center" vertical="top"/>
    </xf>
    <xf numFmtId="165" fontId="45" fillId="0" borderId="48" xfId="0" applyNumberFormat="1" applyFont="1" applyFill="1" applyBorder="1" applyAlignment="1"/>
    <xf numFmtId="43" fontId="45" fillId="0" borderId="48" xfId="64" applyFont="1" applyFill="1" applyBorder="1" applyAlignment="1">
      <alignment horizontal="center"/>
    </xf>
    <xf numFmtId="168" fontId="45" fillId="0" borderId="48" xfId="64" applyNumberFormat="1" applyFont="1" applyFill="1" applyBorder="1" applyAlignment="1">
      <alignment horizontal="center"/>
    </xf>
    <xf numFmtId="164" fontId="45" fillId="0" borderId="48" xfId="9" applyFont="1" applyFill="1" applyBorder="1" applyAlignment="1"/>
    <xf numFmtId="164" fontId="45" fillId="0" borderId="49" xfId="9" applyFont="1" applyFill="1" applyBorder="1" applyAlignment="1"/>
    <xf numFmtId="164" fontId="15" fillId="0" borderId="2" xfId="9" applyFont="1" applyBorder="1" applyAlignment="1">
      <alignment horizontal="center" vertical="top" wrapText="1"/>
    </xf>
    <xf numFmtId="0" fontId="15" fillId="0" borderId="0" xfId="0" applyNumberFormat="1" applyFont="1" applyFill="1" applyBorder="1" applyAlignment="1">
      <alignment horizontal="justify" vertical="top" wrapText="1"/>
    </xf>
    <xf numFmtId="0" fontId="21" fillId="2" borderId="0" xfId="0" applyFont="1" applyFill="1" applyBorder="1" applyAlignment="1">
      <alignment horizontal="center" vertical="top" wrapText="1"/>
    </xf>
    <xf numFmtId="0" fontId="21" fillId="2" borderId="7" xfId="0" applyFont="1" applyFill="1" applyBorder="1" applyAlignment="1">
      <alignment horizontal="center" vertical="top" wrapText="1"/>
    </xf>
    <xf numFmtId="0" fontId="25" fillId="2" borderId="0" xfId="0" applyFont="1" applyFill="1" applyBorder="1" applyAlignment="1">
      <alignment horizontal="center" vertical="top" wrapText="1"/>
    </xf>
    <xf numFmtId="0" fontId="25" fillId="2" borderId="7" xfId="0" applyFont="1" applyFill="1" applyBorder="1" applyAlignment="1">
      <alignment horizontal="center" vertical="top" wrapText="1"/>
    </xf>
    <xf numFmtId="2" fontId="44" fillId="2" borderId="6" xfId="0" applyNumberFormat="1" applyFont="1" applyFill="1" applyBorder="1" applyAlignment="1">
      <alignment horizontal="center" wrapText="1"/>
    </xf>
    <xf numFmtId="0" fontId="45" fillId="2" borderId="0" xfId="0" applyFont="1" applyFill="1" applyBorder="1" applyAlignment="1">
      <alignment horizontal="center" wrapText="1"/>
    </xf>
    <xf numFmtId="0" fontId="45" fillId="2" borderId="38" xfId="0" applyFont="1" applyFill="1" applyBorder="1" applyAlignment="1">
      <alignment horizontal="center" wrapText="1"/>
    </xf>
    <xf numFmtId="167" fontId="45" fillId="2" borderId="0" xfId="0" applyNumberFormat="1" applyFont="1" applyFill="1" applyBorder="1" applyAlignment="1">
      <alignment horizontal="center" vertical="top" wrapText="1"/>
    </xf>
    <xf numFmtId="167" fontId="45" fillId="2" borderId="7" xfId="0" applyNumberFormat="1" applyFont="1" applyFill="1" applyBorder="1" applyAlignment="1">
      <alignment horizontal="center" vertical="top" wrapText="1"/>
    </xf>
    <xf numFmtId="4" fontId="14" fillId="0" borderId="44" xfId="0" applyNumberFormat="1" applyFont="1" applyFill="1" applyBorder="1" applyAlignment="1">
      <alignment horizontal="center" vertical="center" wrapText="1"/>
    </xf>
    <xf numFmtId="4" fontId="14" fillId="0" borderId="45" xfId="0" applyNumberFormat="1" applyFont="1" applyFill="1" applyBorder="1" applyAlignment="1">
      <alignment horizontal="center" vertical="center" wrapText="1"/>
    </xf>
    <xf numFmtId="4" fontId="14" fillId="0" borderId="46" xfId="0" applyNumberFormat="1" applyFont="1" applyFill="1" applyBorder="1" applyAlignment="1">
      <alignment horizontal="center" vertical="center" wrapText="1"/>
    </xf>
    <xf numFmtId="4" fontId="19" fillId="0" borderId="44" xfId="0" applyNumberFormat="1" applyFont="1" applyFill="1" applyBorder="1" applyAlignment="1">
      <alignment horizontal="center" vertical="center" wrapText="1"/>
    </xf>
    <xf numFmtId="4" fontId="19" fillId="0" borderId="45" xfId="0" applyNumberFormat="1" applyFont="1" applyFill="1" applyBorder="1" applyAlignment="1">
      <alignment horizontal="center" vertical="center" wrapText="1"/>
    </xf>
    <xf numFmtId="4" fontId="19" fillId="0" borderId="46" xfId="0" applyNumberFormat="1" applyFont="1" applyFill="1" applyBorder="1" applyAlignment="1">
      <alignment horizontal="center" vertical="center" wrapText="1"/>
    </xf>
    <xf numFmtId="0" fontId="45" fillId="2" borderId="0" xfId="0" applyFont="1" applyFill="1" applyBorder="1" applyAlignment="1">
      <alignment horizontal="left" wrapText="1"/>
    </xf>
    <xf numFmtId="0" fontId="30" fillId="5" borderId="14" xfId="0" applyFont="1" applyFill="1" applyBorder="1" applyAlignment="1">
      <alignment horizontal="center" vertical="center" wrapText="1"/>
    </xf>
    <xf numFmtId="0" fontId="30" fillId="5" borderId="12" xfId="0" applyFont="1" applyFill="1" applyBorder="1" applyAlignment="1">
      <alignment horizontal="center" vertical="center" wrapText="1"/>
    </xf>
    <xf numFmtId="0" fontId="30" fillId="5" borderId="15"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21" fillId="4" borderId="6" xfId="0" applyFont="1" applyFill="1" applyBorder="1" applyAlignment="1">
      <alignment horizontal="center" vertical="top" wrapText="1"/>
    </xf>
    <xf numFmtId="0" fontId="21" fillId="4" borderId="0" xfId="0" applyFont="1" applyFill="1" applyBorder="1" applyAlignment="1">
      <alignment horizontal="center" vertical="top" wrapText="1"/>
    </xf>
    <xf numFmtId="0" fontId="21" fillId="4" borderId="7" xfId="0" applyFont="1" applyFill="1" applyBorder="1" applyAlignment="1">
      <alignment horizontal="center" vertical="top" wrapText="1"/>
    </xf>
    <xf numFmtId="0" fontId="23" fillId="4" borderId="6" xfId="0" applyFont="1" applyFill="1" applyBorder="1" applyAlignment="1">
      <alignment horizontal="center" vertical="top" wrapText="1"/>
    </xf>
    <xf numFmtId="0" fontId="23" fillId="4" borderId="0" xfId="0" applyFont="1" applyFill="1" applyBorder="1" applyAlignment="1">
      <alignment horizontal="center" vertical="top" wrapText="1"/>
    </xf>
    <xf numFmtId="0" fontId="23" fillId="4" borderId="7" xfId="0" applyFont="1" applyFill="1" applyBorder="1" applyAlignment="1">
      <alignment horizontal="center" vertical="top" wrapText="1"/>
    </xf>
    <xf numFmtId="0" fontId="25" fillId="4" borderId="6" xfId="0" applyFont="1" applyFill="1" applyBorder="1" applyAlignment="1">
      <alignment horizontal="center" vertical="top" wrapText="1"/>
    </xf>
    <xf numFmtId="0" fontId="25" fillId="4" borderId="0" xfId="0" applyFont="1" applyFill="1" applyBorder="1" applyAlignment="1">
      <alignment horizontal="center" vertical="top" wrapText="1"/>
    </xf>
    <xf numFmtId="0" fontId="26" fillId="4" borderId="0" xfId="0" applyFont="1" applyFill="1" applyBorder="1" applyAlignment="1">
      <alignment horizontal="center" vertical="top" wrapText="1"/>
    </xf>
    <xf numFmtId="0" fontId="26" fillId="4" borderId="7" xfId="0" applyFont="1" applyFill="1" applyBorder="1" applyAlignment="1">
      <alignment horizontal="center" vertical="top" wrapText="1"/>
    </xf>
    <xf numFmtId="2" fontId="29" fillId="4" borderId="1" xfId="0" applyNumberFormat="1" applyFont="1" applyFill="1" applyBorder="1" applyAlignment="1">
      <alignment horizontal="left" vertical="top" wrapText="1"/>
    </xf>
    <xf numFmtId="2" fontId="30" fillId="5" borderId="13" xfId="0" applyNumberFormat="1" applyFont="1" applyFill="1" applyBorder="1" applyAlignment="1">
      <alignment horizontal="center" vertical="center" wrapText="1"/>
    </xf>
    <xf numFmtId="2" fontId="30" fillId="5" borderId="11" xfId="0" applyNumberFormat="1" applyFont="1" applyFill="1" applyBorder="1" applyAlignment="1">
      <alignment horizontal="center" vertical="center" wrapText="1"/>
    </xf>
    <xf numFmtId="2" fontId="30" fillId="5" borderId="14" xfId="0" applyNumberFormat="1" applyFont="1" applyFill="1" applyBorder="1" applyAlignment="1">
      <alignment horizontal="center" vertical="center" wrapText="1"/>
    </xf>
    <xf numFmtId="2" fontId="30" fillId="5" borderId="12" xfId="0" applyNumberFormat="1" applyFont="1" applyFill="1" applyBorder="1" applyAlignment="1">
      <alignment horizontal="center" vertical="center" wrapText="1"/>
    </xf>
  </cellXfs>
  <cellStyles count="65">
    <cellStyle name="Millares" xfId="64" builtinId="3"/>
    <cellStyle name="Millares 2" xfId="2"/>
    <cellStyle name="Millares 2 2" xfId="48"/>
    <cellStyle name="Millares 2 3" xfId="49"/>
    <cellStyle name="Millares 2 3 2" xfId="50"/>
    <cellStyle name="Millares 3" xfId="6"/>
    <cellStyle name="Millares 3 2" xfId="21"/>
    <cellStyle name="Millares 4" xfId="51"/>
    <cellStyle name="Moneda" xfId="9" builtinId="4"/>
    <cellStyle name="Moneda 2" xfId="16"/>
    <cellStyle name="Moneda 3" xfId="24"/>
    <cellStyle name="Normal" xfId="0" builtinId="0"/>
    <cellStyle name="Normal 2" xfId="1"/>
    <cellStyle name="Normal 2 2" xfId="10"/>
    <cellStyle name="Normal 2 2 2" xfId="25"/>
    <cellStyle name="Normal 2 2 3" xfId="38"/>
    <cellStyle name="Normal 2 2 4" xfId="58"/>
    <cellStyle name="Normal 2 3" xfId="17"/>
    <cellStyle name="Normal 2 3 2" xfId="44"/>
    <cellStyle name="Normal 2 4" xfId="32"/>
    <cellStyle name="Normal 2 5" xfId="52"/>
    <cellStyle name="Normal 3" xfId="7"/>
    <cellStyle name="Normal 3 2" xfId="11"/>
    <cellStyle name="Normal 3 2 2" xfId="26"/>
    <cellStyle name="Normal 3 2 3" xfId="39"/>
    <cellStyle name="Normal 3 2 4" xfId="59"/>
    <cellStyle name="Normal 3 3" xfId="22"/>
    <cellStyle name="Normal 3 4" xfId="36"/>
    <cellStyle name="Normal 3 5" xfId="56"/>
    <cellStyle name="Normal 4" xfId="4"/>
    <cellStyle name="Normal 4 2" xfId="12"/>
    <cellStyle name="Normal 4 2 2" xfId="27"/>
    <cellStyle name="Normal 4 2 3" xfId="40"/>
    <cellStyle name="Normal 4 2 4" xfId="60"/>
    <cellStyle name="Normal 4 3" xfId="19"/>
    <cellStyle name="Normal 4 4" xfId="34"/>
    <cellStyle name="Normal 4 5" xfId="54"/>
    <cellStyle name="Normal 5" xfId="3"/>
    <cellStyle name="Normal 5 2" xfId="13"/>
    <cellStyle name="Normal 5 2 2" xfId="28"/>
    <cellStyle name="Normal 5 2 3" xfId="41"/>
    <cellStyle name="Normal 5 2 4" xfId="47"/>
    <cellStyle name="Normal 5 2 5" xfId="61"/>
    <cellStyle name="Normal 5 3" xfId="18"/>
    <cellStyle name="Normal 5 4" xfId="33"/>
    <cellStyle name="Normal 5 5" xfId="53"/>
    <cellStyle name="Normal 6" xfId="8"/>
    <cellStyle name="Normal 6 2" xfId="14"/>
    <cellStyle name="Normal 6 2 2" xfId="29"/>
    <cellStyle name="Normal 6 2 3" xfId="42"/>
    <cellStyle name="Normal 6 2 4" xfId="62"/>
    <cellStyle name="Normal 6 3" xfId="23"/>
    <cellStyle name="Normal 6 4" xfId="37"/>
    <cellStyle name="Normal 6 5" xfId="57"/>
    <cellStyle name="Normal 7" xfId="5"/>
    <cellStyle name="Normal 7 2" xfId="15"/>
    <cellStyle name="Normal 7 2 2" xfId="30"/>
    <cellStyle name="Normal 7 2 3" xfId="43"/>
    <cellStyle name="Normal 7 2 4" xfId="63"/>
    <cellStyle name="Normal 7 3" xfId="20"/>
    <cellStyle name="Normal 7 3 2" xfId="45"/>
    <cellStyle name="Normal 7 4" xfId="35"/>
    <cellStyle name="Normal 7 5" xfId="55"/>
    <cellStyle name="Normal 8" xfId="31"/>
    <cellStyle name="Normal_generador manuel 11 sep-04" xfId="46"/>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230715</xdr:colOff>
      <xdr:row>2</xdr:row>
      <xdr:rowOff>23285</xdr:rowOff>
    </xdr:from>
    <xdr:to>
      <xdr:col>2</xdr:col>
      <xdr:colOff>1980850</xdr:colOff>
      <xdr:row>5</xdr:row>
      <xdr:rowOff>163368</xdr:rowOff>
    </xdr:to>
    <xdr:pic>
      <xdr:nvPicPr>
        <xdr:cNvPr id="3" name="2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256" t="6350" r="6356" b="6867"/>
        <a:stretch/>
      </xdr:blipFill>
      <xdr:spPr>
        <a:xfrm>
          <a:off x="430740" y="413810"/>
          <a:ext cx="2331160" cy="8163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230715</xdr:colOff>
      <xdr:row>2</xdr:row>
      <xdr:rowOff>23285</xdr:rowOff>
    </xdr:from>
    <xdr:to>
      <xdr:col>2</xdr:col>
      <xdr:colOff>1980850</xdr:colOff>
      <xdr:row>6</xdr:row>
      <xdr:rowOff>1443</xdr:rowOff>
    </xdr:to>
    <xdr:pic>
      <xdr:nvPicPr>
        <xdr:cNvPr id="4" name="3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256" t="6350" r="6356" b="6867"/>
        <a:stretch/>
      </xdr:blipFill>
      <xdr:spPr>
        <a:xfrm>
          <a:off x="430740" y="413810"/>
          <a:ext cx="2331160" cy="8163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876300</xdr:colOff>
      <xdr:row>5</xdr:row>
      <xdr:rowOff>428625</xdr:rowOff>
    </xdr:to>
    <xdr:pic>
      <xdr:nvPicPr>
        <xdr:cNvPr id="2" name="1 Imagen"/>
        <xdr:cNvPicPr>
          <a:picLocks noChangeAspect="1"/>
        </xdr:cNvPicPr>
      </xdr:nvPicPr>
      <xdr:blipFill>
        <a:blip xmlns:r="http://schemas.openxmlformats.org/officeDocument/2006/relationships" r:embed="rId1" cstate="print"/>
        <a:srcRect/>
        <a:stretch>
          <a:fillRect/>
        </a:stretch>
      </xdr:blipFill>
      <xdr:spPr bwMode="auto">
        <a:xfrm>
          <a:off x="190500" y="171450"/>
          <a:ext cx="1257300" cy="12287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iana.corral/Desktop/ITSON%20-%20DIANA/UNIDAD%20NAVOJOA/PINTURA%20E%20IMPERMEABILIZACI&#211;N/ptto%20base%20cafete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Hoja1"/>
      <sheetName val="Hoja2"/>
      <sheetName val="generador"/>
      <sheetName val="Informe de compatibilidad"/>
    </sheetNames>
    <sheetDataSet>
      <sheetData sheetId="0">
        <row r="7">
          <cell r="C7" t="str">
            <v>Ampliación de Cafetería en Unidad Guayma Campus Empalme</v>
          </cell>
          <cell r="F7">
            <v>43240</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zoomScale="80" zoomScaleNormal="80" workbookViewId="0">
      <selection activeCell="C36" sqref="C36"/>
    </sheetView>
  </sheetViews>
  <sheetFormatPr baseColWidth="10" defaultRowHeight="12.75"/>
  <cols>
    <col min="1" max="1" width="3" customWidth="1"/>
    <col min="2" max="2" width="8.7109375" style="17" customWidth="1"/>
    <col min="3" max="3" width="55.28515625" customWidth="1"/>
    <col min="4" max="4" width="9.7109375" customWidth="1"/>
    <col min="5" max="6" width="14.7109375" customWidth="1"/>
    <col min="7" max="7" width="16.7109375" style="231" customWidth="1"/>
    <col min="8" max="8" width="3.7109375" customWidth="1"/>
    <col min="9" max="9" width="13.28515625" bestFit="1" customWidth="1"/>
  </cols>
  <sheetData>
    <row r="1" spans="1:8" s="183" customFormat="1" ht="15.75" thickBot="1">
      <c r="A1" s="179"/>
      <c r="B1" s="180"/>
      <c r="C1" s="179"/>
      <c r="D1" s="181"/>
      <c r="E1" s="181"/>
      <c r="F1" s="181"/>
      <c r="G1" s="182"/>
      <c r="H1" s="179"/>
    </row>
    <row r="2" spans="1:8" s="183" customFormat="1" ht="15">
      <c r="A2" s="179"/>
      <c r="B2" s="184" t="s">
        <v>3</v>
      </c>
      <c r="C2" s="185"/>
      <c r="D2" s="186"/>
      <c r="E2" s="186"/>
      <c r="F2" s="186"/>
      <c r="G2" s="187"/>
      <c r="H2" s="179"/>
    </row>
    <row r="3" spans="1:8" s="183" customFormat="1" ht="18.75">
      <c r="A3" s="179"/>
      <c r="B3" s="188"/>
      <c r="C3" s="308" t="s">
        <v>2</v>
      </c>
      <c r="D3" s="308"/>
      <c r="E3" s="308"/>
      <c r="F3" s="308"/>
      <c r="G3" s="309"/>
      <c r="H3" s="189"/>
    </row>
    <row r="4" spans="1:8" s="183" customFormat="1" ht="18.75">
      <c r="A4" s="179"/>
      <c r="B4" s="188"/>
      <c r="C4" s="308" t="s">
        <v>314</v>
      </c>
      <c r="D4" s="308"/>
      <c r="E4" s="308"/>
      <c r="F4" s="308"/>
      <c r="G4" s="309"/>
      <c r="H4" s="190"/>
    </row>
    <row r="5" spans="1:8" s="183" customFormat="1" ht="15.75">
      <c r="A5" s="179"/>
      <c r="B5" s="188"/>
      <c r="C5" s="310" t="s">
        <v>315</v>
      </c>
      <c r="D5" s="310"/>
      <c r="E5" s="310"/>
      <c r="F5" s="310"/>
      <c r="G5" s="311"/>
      <c r="H5" s="191"/>
    </row>
    <row r="6" spans="1:8" s="183" customFormat="1" ht="15.75">
      <c r="A6" s="179"/>
      <c r="B6" s="188"/>
      <c r="C6" s="310" t="s">
        <v>364</v>
      </c>
      <c r="D6" s="310"/>
      <c r="E6" s="310"/>
      <c r="F6" s="310"/>
      <c r="G6" s="311"/>
      <c r="H6" s="191"/>
    </row>
    <row r="7" spans="1:8" s="183" customFormat="1" ht="15">
      <c r="A7" s="179"/>
      <c r="B7" s="188"/>
      <c r="C7" s="192"/>
      <c r="D7" s="193"/>
      <c r="E7" s="193"/>
      <c r="F7" s="193"/>
      <c r="G7" s="194"/>
      <c r="H7" s="179"/>
    </row>
    <row r="8" spans="1:8" s="183" customFormat="1" ht="15.75" customHeight="1">
      <c r="A8" s="179"/>
      <c r="B8" s="195"/>
      <c r="C8" s="196"/>
      <c r="D8" s="196"/>
      <c r="E8" s="197"/>
      <c r="F8" s="193"/>
      <c r="G8" s="194"/>
      <c r="H8" s="198"/>
    </row>
    <row r="9" spans="1:8" s="183" customFormat="1" ht="15" customHeight="1">
      <c r="A9" s="179"/>
      <c r="B9" s="312" t="s">
        <v>8</v>
      </c>
      <c r="C9" s="313" t="s">
        <v>313</v>
      </c>
      <c r="D9" s="196"/>
      <c r="E9" s="197"/>
      <c r="F9" s="193"/>
      <c r="G9" s="199"/>
      <c r="H9" s="179"/>
    </row>
    <row r="10" spans="1:8" s="183" customFormat="1" ht="15.75" thickBot="1">
      <c r="A10" s="179"/>
      <c r="B10" s="312"/>
      <c r="C10" s="314"/>
      <c r="D10" s="200"/>
      <c r="E10" s="201" t="s">
        <v>136</v>
      </c>
      <c r="F10" s="315">
        <v>43628</v>
      </c>
      <c r="G10" s="316"/>
      <c r="H10" s="179"/>
    </row>
    <row r="11" spans="1:8" s="183" customFormat="1" ht="15.75" customHeight="1" thickBot="1">
      <c r="A11" s="179"/>
      <c r="B11" s="202" t="s">
        <v>4</v>
      </c>
      <c r="C11" s="203" t="s">
        <v>1</v>
      </c>
      <c r="D11" s="204" t="s">
        <v>5</v>
      </c>
      <c r="E11" s="205" t="s">
        <v>6</v>
      </c>
      <c r="F11" s="206" t="s">
        <v>0</v>
      </c>
      <c r="G11" s="207" t="s">
        <v>7</v>
      </c>
      <c r="H11" s="179"/>
    </row>
    <row r="12" spans="1:8" s="183" customFormat="1" ht="15.75" customHeight="1">
      <c r="A12" s="179"/>
      <c r="B12" s="274">
        <v>1</v>
      </c>
      <c r="C12" s="275" t="s">
        <v>11</v>
      </c>
      <c r="D12" s="276" t="s">
        <v>10</v>
      </c>
      <c r="E12" s="277">
        <v>1</v>
      </c>
      <c r="F12" s="278">
        <f>+Catalogo!H11</f>
        <v>0</v>
      </c>
      <c r="G12" s="279">
        <f>E12*F12</f>
        <v>0</v>
      </c>
      <c r="H12" s="179"/>
    </row>
    <row r="13" spans="1:8" s="183" customFormat="1" ht="15.75" customHeight="1">
      <c r="A13" s="179"/>
      <c r="B13" s="280">
        <v>2</v>
      </c>
      <c r="C13" s="208" t="s">
        <v>12</v>
      </c>
      <c r="D13" s="209" t="s">
        <v>10</v>
      </c>
      <c r="E13" s="210">
        <v>1</v>
      </c>
      <c r="F13" s="211">
        <f>+Catalogo!H38</f>
        <v>0</v>
      </c>
      <c r="G13" s="281">
        <f t="shared" ref="G13:G29" si="0">E13*F13</f>
        <v>0</v>
      </c>
      <c r="H13" s="179"/>
    </row>
    <row r="14" spans="1:8" s="183" customFormat="1" ht="15.75" customHeight="1">
      <c r="A14" s="179"/>
      <c r="B14" s="280">
        <v>3</v>
      </c>
      <c r="C14" s="208" t="s">
        <v>13</v>
      </c>
      <c r="D14" s="212" t="s">
        <v>10</v>
      </c>
      <c r="E14" s="210">
        <v>1</v>
      </c>
      <c r="F14" s="211">
        <f>+Catalogo!H99</f>
        <v>0</v>
      </c>
      <c r="G14" s="281">
        <f t="shared" si="0"/>
        <v>0</v>
      </c>
      <c r="H14" s="179"/>
    </row>
    <row r="15" spans="1:8" s="183" customFormat="1" ht="15.75" customHeight="1">
      <c r="A15" s="179"/>
      <c r="B15" s="280">
        <v>4</v>
      </c>
      <c r="C15" s="208" t="s">
        <v>14</v>
      </c>
      <c r="D15" s="212" t="s">
        <v>10</v>
      </c>
      <c r="E15" s="210">
        <v>1</v>
      </c>
      <c r="F15" s="211">
        <f>+Catalogo!H115</f>
        <v>0</v>
      </c>
      <c r="G15" s="281">
        <f t="shared" si="0"/>
        <v>0</v>
      </c>
      <c r="H15" s="179"/>
    </row>
    <row r="16" spans="1:8" s="183" customFormat="1" ht="15.75" customHeight="1">
      <c r="A16" s="179"/>
      <c r="B16" s="280">
        <v>5</v>
      </c>
      <c r="C16" s="208" t="s">
        <v>15</v>
      </c>
      <c r="D16" s="212" t="s">
        <v>10</v>
      </c>
      <c r="E16" s="210">
        <v>1</v>
      </c>
      <c r="F16" s="211">
        <f>+Catalogo!H121</f>
        <v>0</v>
      </c>
      <c r="G16" s="281">
        <f t="shared" si="0"/>
        <v>0</v>
      </c>
      <c r="H16" s="179"/>
    </row>
    <row r="17" spans="1:8" s="183" customFormat="1" ht="15.75" customHeight="1">
      <c r="A17" s="179"/>
      <c r="B17" s="280">
        <v>6</v>
      </c>
      <c r="C17" s="208" t="s">
        <v>16</v>
      </c>
      <c r="D17" s="212" t="s">
        <v>10</v>
      </c>
      <c r="E17" s="210">
        <v>1</v>
      </c>
      <c r="F17" s="211">
        <f>+Catalogo!H155</f>
        <v>0</v>
      </c>
      <c r="G17" s="281">
        <f t="shared" si="0"/>
        <v>0</v>
      </c>
      <c r="H17" s="179"/>
    </row>
    <row r="18" spans="1:8" s="183" customFormat="1" ht="15.75" customHeight="1">
      <c r="A18" s="179"/>
      <c r="B18" s="280">
        <v>7</v>
      </c>
      <c r="C18" s="208" t="s">
        <v>26</v>
      </c>
      <c r="D18" s="212" t="s">
        <v>10</v>
      </c>
      <c r="E18" s="210">
        <v>1</v>
      </c>
      <c r="F18" s="211">
        <f>+Catalogo!H160</f>
        <v>0</v>
      </c>
      <c r="G18" s="281">
        <f t="shared" si="0"/>
        <v>0</v>
      </c>
      <c r="H18" s="179"/>
    </row>
    <row r="19" spans="1:8" s="183" customFormat="1" ht="15.75" customHeight="1">
      <c r="A19" s="179"/>
      <c r="B19" s="280">
        <v>8</v>
      </c>
      <c r="C19" s="208" t="s">
        <v>132</v>
      </c>
      <c r="D19" s="212" t="s">
        <v>10</v>
      </c>
      <c r="E19" s="210">
        <v>1</v>
      </c>
      <c r="F19" s="211">
        <f>+Catalogo!H174</f>
        <v>0</v>
      </c>
      <c r="G19" s="281">
        <f t="shared" ref="G19" si="1">E19*F19</f>
        <v>0</v>
      </c>
      <c r="H19" s="179"/>
    </row>
    <row r="20" spans="1:8" s="183" customFormat="1" ht="15.75" customHeight="1">
      <c r="A20" s="179"/>
      <c r="B20" s="280">
        <v>9</v>
      </c>
      <c r="C20" s="208" t="s">
        <v>27</v>
      </c>
      <c r="D20" s="212" t="s">
        <v>10</v>
      </c>
      <c r="E20" s="210">
        <v>1</v>
      </c>
      <c r="F20" s="211">
        <f>+Catalogo!H183</f>
        <v>0</v>
      </c>
      <c r="G20" s="281">
        <f t="shared" si="0"/>
        <v>0</v>
      </c>
      <c r="H20" s="179"/>
    </row>
    <row r="21" spans="1:8" s="183" customFormat="1" ht="15.75" customHeight="1">
      <c r="A21" s="179"/>
      <c r="B21" s="280">
        <v>10</v>
      </c>
      <c r="C21" s="208" t="s">
        <v>23</v>
      </c>
      <c r="D21" s="212" t="s">
        <v>10</v>
      </c>
      <c r="E21" s="210">
        <v>1</v>
      </c>
      <c r="F21" s="211">
        <f>+Catalogo!H188</f>
        <v>0</v>
      </c>
      <c r="G21" s="281">
        <f t="shared" si="0"/>
        <v>0</v>
      </c>
      <c r="H21" s="179"/>
    </row>
    <row r="22" spans="1:8" s="183" customFormat="1" ht="15.75" customHeight="1">
      <c r="A22" s="179"/>
      <c r="B22" s="280">
        <v>11</v>
      </c>
      <c r="C22" s="208" t="s">
        <v>24</v>
      </c>
      <c r="D22" s="212" t="s">
        <v>10</v>
      </c>
      <c r="E22" s="210">
        <v>1</v>
      </c>
      <c r="F22" s="211">
        <f>+Catalogo!H215</f>
        <v>0</v>
      </c>
      <c r="G22" s="281">
        <f t="shared" si="0"/>
        <v>0</v>
      </c>
      <c r="H22" s="179"/>
    </row>
    <row r="23" spans="1:8" s="183" customFormat="1" ht="15.75" customHeight="1">
      <c r="A23" s="179"/>
      <c r="B23" s="280">
        <v>12</v>
      </c>
      <c r="C23" s="208" t="s">
        <v>25</v>
      </c>
      <c r="D23" s="212" t="s">
        <v>10</v>
      </c>
      <c r="E23" s="210">
        <v>1</v>
      </c>
      <c r="F23" s="211">
        <f>+Catalogo!H218</f>
        <v>0</v>
      </c>
      <c r="G23" s="281">
        <f t="shared" si="0"/>
        <v>0</v>
      </c>
      <c r="H23" s="179"/>
    </row>
    <row r="24" spans="1:8" s="183" customFormat="1" ht="15.75" customHeight="1">
      <c r="A24" s="179"/>
      <c r="B24" s="280">
        <v>13</v>
      </c>
      <c r="C24" s="208" t="s">
        <v>17</v>
      </c>
      <c r="D24" s="212" t="s">
        <v>10</v>
      </c>
      <c r="E24" s="210">
        <v>1</v>
      </c>
      <c r="F24" s="211">
        <f>+Catalogo!H221</f>
        <v>0</v>
      </c>
      <c r="G24" s="281">
        <f t="shared" si="0"/>
        <v>0</v>
      </c>
      <c r="H24" s="179"/>
    </row>
    <row r="25" spans="1:8" s="183" customFormat="1" ht="15.75" customHeight="1">
      <c r="A25" s="179"/>
      <c r="B25" s="280">
        <v>14</v>
      </c>
      <c r="C25" s="208" t="s">
        <v>18</v>
      </c>
      <c r="D25" s="212" t="s">
        <v>10</v>
      </c>
      <c r="E25" s="210">
        <v>1</v>
      </c>
      <c r="F25" s="211">
        <f>+Catalogo!H248</f>
        <v>0</v>
      </c>
      <c r="G25" s="281">
        <f>E25*F25</f>
        <v>0</v>
      </c>
      <c r="H25" s="179"/>
    </row>
    <row r="26" spans="1:8" s="183" customFormat="1" ht="15.75" customHeight="1">
      <c r="A26" s="179"/>
      <c r="B26" s="280">
        <v>15</v>
      </c>
      <c r="C26" s="208" t="s">
        <v>333</v>
      </c>
      <c r="D26" s="212" t="s">
        <v>10</v>
      </c>
      <c r="E26" s="210">
        <v>1</v>
      </c>
      <c r="F26" s="211">
        <f>+Catalogo!H254</f>
        <v>0</v>
      </c>
      <c r="G26" s="281">
        <f>E26*F26</f>
        <v>0</v>
      </c>
      <c r="H26" s="179"/>
    </row>
    <row r="27" spans="1:8" s="183" customFormat="1" ht="15.75" customHeight="1">
      <c r="A27" s="179"/>
      <c r="B27" s="280">
        <v>16</v>
      </c>
      <c r="C27" s="208" t="s">
        <v>19</v>
      </c>
      <c r="D27" s="212" t="s">
        <v>10</v>
      </c>
      <c r="E27" s="210">
        <v>1</v>
      </c>
      <c r="F27" s="211">
        <f>+Catalogo!H256</f>
        <v>0</v>
      </c>
      <c r="G27" s="281">
        <f t="shared" si="0"/>
        <v>0</v>
      </c>
      <c r="H27" s="179"/>
    </row>
    <row r="28" spans="1:8" s="183" customFormat="1" ht="15">
      <c r="A28" s="179"/>
      <c r="B28" s="280">
        <v>17</v>
      </c>
      <c r="C28" s="208" t="s">
        <v>28</v>
      </c>
      <c r="D28" s="212" t="s">
        <v>10</v>
      </c>
      <c r="E28" s="210">
        <v>1</v>
      </c>
      <c r="F28" s="211">
        <f>+Catalogo!H273</f>
        <v>0</v>
      </c>
      <c r="G28" s="281">
        <f t="shared" ref="G28" si="2">E28*F28</f>
        <v>0</v>
      </c>
      <c r="H28" s="179"/>
    </row>
    <row r="29" spans="1:8" s="183" customFormat="1" ht="15.75" thickBot="1">
      <c r="A29" s="179"/>
      <c r="B29" s="300">
        <v>18</v>
      </c>
      <c r="C29" s="301" t="s">
        <v>375</v>
      </c>
      <c r="D29" s="302" t="s">
        <v>10</v>
      </c>
      <c r="E29" s="303">
        <v>1</v>
      </c>
      <c r="F29" s="304">
        <f>+Catalogo!H275</f>
        <v>0</v>
      </c>
      <c r="G29" s="305">
        <f t="shared" si="0"/>
        <v>0</v>
      </c>
      <c r="H29" s="179"/>
    </row>
    <row r="30" spans="1:8" ht="15.75" customHeight="1">
      <c r="A30" s="179"/>
      <c r="B30" s="213"/>
      <c r="C30" s="214"/>
      <c r="D30" s="215"/>
      <c r="E30" s="216"/>
      <c r="F30" s="217" t="s">
        <v>20</v>
      </c>
      <c r="G30" s="218">
        <f>SUM(G12:G29)</f>
        <v>0</v>
      </c>
      <c r="H30" s="179"/>
    </row>
    <row r="31" spans="1:8" ht="15.75" customHeight="1">
      <c r="A31" s="179"/>
      <c r="B31" s="219"/>
      <c r="C31" s="220"/>
      <c r="D31" s="221"/>
      <c r="E31" s="222"/>
      <c r="F31" s="223" t="s">
        <v>21</v>
      </c>
      <c r="G31" s="224">
        <f>G30*0.16</f>
        <v>0</v>
      </c>
      <c r="H31" s="179"/>
    </row>
    <row r="32" spans="1:8" ht="15.75" customHeight="1" thickBot="1">
      <c r="A32" s="179"/>
      <c r="B32" s="225"/>
      <c r="C32" s="226"/>
      <c r="D32" s="227"/>
      <c r="E32" s="228"/>
      <c r="F32" s="229" t="s">
        <v>22</v>
      </c>
      <c r="G32" s="230">
        <f>SUM(G30:G31)</f>
        <v>0</v>
      </c>
      <c r="H32" s="179"/>
    </row>
    <row r="34" spans="2:7" ht="15.75" customHeight="1">
      <c r="F34" t="s">
        <v>30</v>
      </c>
      <c r="G34" s="231">
        <f>G32/264.39</f>
        <v>0</v>
      </c>
    </row>
    <row r="35" spans="2:7" ht="15.75" customHeight="1">
      <c r="B35"/>
      <c r="G35"/>
    </row>
  </sheetData>
  <mergeCells count="7">
    <mergeCell ref="C3:G3"/>
    <mergeCell ref="C4:G4"/>
    <mergeCell ref="C5:G5"/>
    <mergeCell ref="C6:G6"/>
    <mergeCell ref="B9:B10"/>
    <mergeCell ref="C9:C10"/>
    <mergeCell ref="F10:G10"/>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287"/>
  <sheetViews>
    <sheetView showZeros="0" tabSelected="1" zoomScale="80" zoomScaleNormal="80" zoomScaleSheetLayoutView="75" workbookViewId="0">
      <selection activeCell="J188" sqref="J188"/>
    </sheetView>
  </sheetViews>
  <sheetFormatPr baseColWidth="10" defaultRowHeight="12.75"/>
  <cols>
    <col min="1" max="1" width="6.5703125" style="165" customWidth="1"/>
    <col min="2" max="2" width="9.7109375" style="2" customWidth="1"/>
    <col min="3" max="3" width="60.140625" style="165" customWidth="1"/>
    <col min="4" max="4" width="8.140625" style="11" bestFit="1" customWidth="1"/>
    <col min="5" max="5" width="12.42578125" style="149" bestFit="1" customWidth="1"/>
    <col min="6" max="6" width="13.7109375" style="12" bestFit="1" customWidth="1"/>
    <col min="7" max="7" width="15" style="12" bestFit="1" customWidth="1"/>
    <col min="8" max="8" width="14.140625" style="261" customWidth="1"/>
    <col min="9" max="9" width="13.140625" style="165" customWidth="1"/>
    <col min="10" max="16384" width="11.42578125" style="165"/>
  </cols>
  <sheetData>
    <row r="1" spans="1:9" s="183" customFormat="1" ht="15.75" thickBot="1">
      <c r="A1" s="179"/>
      <c r="B1" s="180"/>
      <c r="C1" s="179"/>
      <c r="D1" s="181"/>
      <c r="E1" s="181"/>
      <c r="F1" s="181"/>
      <c r="G1" s="179"/>
      <c r="H1" s="255"/>
    </row>
    <row r="2" spans="1:9" s="183" customFormat="1" ht="15">
      <c r="A2" s="179"/>
      <c r="B2" s="184" t="s">
        <v>3</v>
      </c>
      <c r="C2" s="185"/>
      <c r="D2" s="186"/>
      <c r="E2" s="186"/>
      <c r="F2" s="186"/>
      <c r="G2" s="232"/>
      <c r="H2" s="255"/>
    </row>
    <row r="3" spans="1:9" s="183" customFormat="1" ht="18.75">
      <c r="A3" s="179"/>
      <c r="B3" s="188"/>
      <c r="C3" s="308" t="s">
        <v>2</v>
      </c>
      <c r="D3" s="308"/>
      <c r="E3" s="308"/>
      <c r="F3" s="308"/>
      <c r="G3" s="309"/>
      <c r="H3" s="256"/>
    </row>
    <row r="4" spans="1:9" s="183" customFormat="1" ht="18.75">
      <c r="A4" s="179"/>
      <c r="B4" s="188"/>
      <c r="C4" s="308" t="s">
        <v>314</v>
      </c>
      <c r="D4" s="308"/>
      <c r="E4" s="308"/>
      <c r="F4" s="308"/>
      <c r="G4" s="309"/>
      <c r="H4" s="257"/>
    </row>
    <row r="5" spans="1:9" s="183" customFormat="1" ht="15.75">
      <c r="A5" s="179"/>
      <c r="B5" s="188"/>
      <c r="C5" s="310" t="s">
        <v>315</v>
      </c>
      <c r="D5" s="310"/>
      <c r="E5" s="310"/>
      <c r="F5" s="310"/>
      <c r="G5" s="311"/>
      <c r="H5" s="258"/>
    </row>
    <row r="6" spans="1:9" s="183" customFormat="1" ht="15.75">
      <c r="A6" s="179"/>
      <c r="B6" s="188"/>
      <c r="C6" s="310" t="s">
        <v>374</v>
      </c>
      <c r="D6" s="310"/>
      <c r="E6" s="310"/>
      <c r="F6" s="310"/>
      <c r="G6" s="311"/>
      <c r="H6" s="258"/>
    </row>
    <row r="7" spans="1:9" s="183" customFormat="1" ht="15">
      <c r="A7" s="179"/>
      <c r="B7" s="188"/>
      <c r="C7" s="192"/>
      <c r="D7" s="193"/>
      <c r="E7" s="193"/>
      <c r="F7" s="193"/>
      <c r="G7" s="233"/>
      <c r="H7" s="255"/>
    </row>
    <row r="8" spans="1:9" s="183" customFormat="1" ht="15.75" customHeight="1">
      <c r="A8" s="179"/>
      <c r="B8" s="195"/>
      <c r="C8" s="323" t="s">
        <v>313</v>
      </c>
      <c r="D8" s="323"/>
      <c r="E8" s="197"/>
      <c r="F8" s="193"/>
      <c r="G8" s="233"/>
      <c r="H8" s="259"/>
    </row>
    <row r="9" spans="1:9" s="183" customFormat="1" ht="15.75" thickBot="1">
      <c r="A9" s="179"/>
      <c r="B9" s="195" t="s">
        <v>8</v>
      </c>
      <c r="C9" s="323"/>
      <c r="D9" s="323"/>
      <c r="E9" s="201" t="s">
        <v>136</v>
      </c>
      <c r="F9" s="315">
        <v>43628</v>
      </c>
      <c r="G9" s="316"/>
      <c r="H9" s="255"/>
    </row>
    <row r="10" spans="1:9" customFormat="1" ht="15.75" thickBot="1">
      <c r="B10" s="234" t="s">
        <v>4</v>
      </c>
      <c r="C10" s="235" t="s">
        <v>1</v>
      </c>
      <c r="D10" s="236" t="s">
        <v>5</v>
      </c>
      <c r="E10" s="237" t="s">
        <v>6</v>
      </c>
      <c r="F10" s="238" t="s">
        <v>316</v>
      </c>
      <c r="G10" s="239" t="s">
        <v>7</v>
      </c>
      <c r="H10" s="260"/>
      <c r="I10" s="240"/>
    </row>
    <row r="11" spans="1:9" s="183" customFormat="1" ht="15">
      <c r="A11" s="179"/>
      <c r="B11" s="250">
        <v>1</v>
      </c>
      <c r="C11" s="251" t="s">
        <v>11</v>
      </c>
      <c r="D11" s="252"/>
      <c r="E11" s="252"/>
      <c r="F11" s="252"/>
      <c r="G11" s="253"/>
      <c r="H11" s="273">
        <f>SUM(G12:G37)</f>
        <v>0</v>
      </c>
      <c r="I11" s="254"/>
    </row>
    <row r="12" spans="1:9" ht="38.25">
      <c r="B12" s="9">
        <f>B11+0.01</f>
        <v>1.01</v>
      </c>
      <c r="C12" s="36" t="s">
        <v>29</v>
      </c>
      <c r="D12" s="3" t="s">
        <v>9</v>
      </c>
      <c r="E12" s="4">
        <v>264.39</v>
      </c>
      <c r="F12" s="6"/>
      <c r="G12" s="10">
        <f t="shared" ref="G12:G31" si="0">+E12*F12</f>
        <v>0</v>
      </c>
    </row>
    <row r="13" spans="1:9" s="25" customFormat="1" ht="38.25">
      <c r="B13" s="9">
        <f t="shared" ref="B13:B37" si="1">B12+0.01</f>
        <v>1.02</v>
      </c>
      <c r="C13" s="36" t="s">
        <v>317</v>
      </c>
      <c r="D13" s="3" t="s">
        <v>31</v>
      </c>
      <c r="E13" s="4">
        <f>+(130+6.25-10.75-12.7-0.73-0.5-0.5-1)*1.65</f>
        <v>181.62</v>
      </c>
      <c r="F13" s="6"/>
      <c r="G13" s="10">
        <f t="shared" si="0"/>
        <v>0</v>
      </c>
      <c r="H13" s="261"/>
    </row>
    <row r="14" spans="1:9" s="25" customFormat="1" ht="63.75">
      <c r="B14" s="9">
        <f t="shared" si="1"/>
        <v>1.03</v>
      </c>
      <c r="C14" s="36" t="s">
        <v>32</v>
      </c>
      <c r="D14" s="3" t="s">
        <v>9</v>
      </c>
      <c r="E14" s="4">
        <f>+(130+6.25-10.75-12.7-0.73-0.5-0.5-1)</f>
        <v>110.07</v>
      </c>
      <c r="F14" s="6"/>
      <c r="G14" s="10">
        <f>+E14*F14</f>
        <v>0</v>
      </c>
      <c r="H14" s="261"/>
    </row>
    <row r="15" spans="1:9" s="25" customFormat="1" ht="25.5">
      <c r="B15" s="9">
        <f t="shared" si="1"/>
        <v>1.04</v>
      </c>
      <c r="C15" s="36" t="s">
        <v>33</v>
      </c>
      <c r="D15" s="3" t="s">
        <v>9</v>
      </c>
      <c r="E15" s="4">
        <f>+E14</f>
        <v>110.07</v>
      </c>
      <c r="F15" s="6"/>
      <c r="G15" s="10">
        <f t="shared" si="0"/>
        <v>0</v>
      </c>
      <c r="H15" s="261"/>
    </row>
    <row r="16" spans="1:9" s="25" customFormat="1" ht="54.75" customHeight="1">
      <c r="B16" s="9">
        <f t="shared" si="1"/>
        <v>1.05</v>
      </c>
      <c r="C16" s="36" t="s">
        <v>34</v>
      </c>
      <c r="D16" s="3" t="s">
        <v>31</v>
      </c>
      <c r="E16" s="4">
        <f>+E14*0.2</f>
        <v>22.01</v>
      </c>
      <c r="F16" s="6"/>
      <c r="G16" s="10">
        <f t="shared" si="0"/>
        <v>0</v>
      </c>
      <c r="H16" s="261"/>
      <c r="I16" s="25" t="s">
        <v>3</v>
      </c>
    </row>
    <row r="17" spans="2:9" s="25" customFormat="1" ht="43.5" customHeight="1">
      <c r="B17" s="9">
        <f t="shared" si="1"/>
        <v>1.06</v>
      </c>
      <c r="C17" s="36" t="s">
        <v>35</v>
      </c>
      <c r="D17" s="3" t="s">
        <v>9</v>
      </c>
      <c r="E17" s="4">
        <f>+E14</f>
        <v>110.07</v>
      </c>
      <c r="F17" s="6"/>
      <c r="G17" s="10">
        <f t="shared" si="0"/>
        <v>0</v>
      </c>
      <c r="H17" s="261"/>
    </row>
    <row r="18" spans="2:9" s="25" customFormat="1" ht="45.75" customHeight="1">
      <c r="B18" s="9">
        <f t="shared" si="1"/>
        <v>1.07</v>
      </c>
      <c r="C18" s="36" t="s">
        <v>396</v>
      </c>
      <c r="D18" s="3" t="s">
        <v>9</v>
      </c>
      <c r="E18" s="4">
        <f>+E14</f>
        <v>110.07</v>
      </c>
      <c r="F18" s="6"/>
      <c r="G18" s="10">
        <f t="shared" si="0"/>
        <v>0</v>
      </c>
      <c r="H18" s="261"/>
    </row>
    <row r="19" spans="2:9" s="25" customFormat="1" ht="110.25" customHeight="1">
      <c r="B19" s="9">
        <f t="shared" si="1"/>
        <v>1.08</v>
      </c>
      <c r="C19" s="36" t="s">
        <v>157</v>
      </c>
      <c r="D19" s="3" t="s">
        <v>36</v>
      </c>
      <c r="E19" s="4">
        <v>38.520000000000003</v>
      </c>
      <c r="F19" s="6"/>
      <c r="G19" s="10">
        <f t="shared" si="0"/>
        <v>0</v>
      </c>
      <c r="H19" s="261"/>
    </row>
    <row r="20" spans="2:9" s="25" customFormat="1" ht="102">
      <c r="B20" s="9">
        <f t="shared" si="1"/>
        <v>1.0900000000000001</v>
      </c>
      <c r="C20" s="36" t="s">
        <v>158</v>
      </c>
      <c r="D20" s="3" t="s">
        <v>36</v>
      </c>
      <c r="E20" s="4">
        <v>14.21</v>
      </c>
      <c r="F20" s="6"/>
      <c r="G20" s="10">
        <f t="shared" ref="G20" si="2">+E20*F20</f>
        <v>0</v>
      </c>
      <c r="H20" s="261"/>
    </row>
    <row r="21" spans="2:9" s="25" customFormat="1" ht="102">
      <c r="B21" s="9">
        <f t="shared" si="1"/>
        <v>1.1000000000000001</v>
      </c>
      <c r="C21" s="36" t="s">
        <v>159</v>
      </c>
      <c r="D21" s="3" t="s">
        <v>36</v>
      </c>
      <c r="E21" s="4">
        <v>2.02</v>
      </c>
      <c r="F21" s="6"/>
      <c r="G21" s="10">
        <f t="shared" ref="G21" si="3">+E21*F21</f>
        <v>0</v>
      </c>
      <c r="H21" s="262"/>
    </row>
    <row r="22" spans="2:9" s="25" customFormat="1" ht="102">
      <c r="B22" s="9">
        <f t="shared" si="1"/>
        <v>1.1100000000000001</v>
      </c>
      <c r="C22" s="36" t="s">
        <v>163</v>
      </c>
      <c r="D22" s="3" t="s">
        <v>36</v>
      </c>
      <c r="E22" s="4">
        <v>1.85</v>
      </c>
      <c r="F22" s="6"/>
      <c r="G22" s="10">
        <f t="shared" ref="G22" si="4">+E22*F22</f>
        <v>0</v>
      </c>
      <c r="H22" s="261"/>
    </row>
    <row r="23" spans="2:9" s="25" customFormat="1" ht="102">
      <c r="B23" s="9">
        <f t="shared" si="1"/>
        <v>1.1200000000000001</v>
      </c>
      <c r="C23" s="36" t="s">
        <v>160</v>
      </c>
      <c r="D23" s="3" t="s">
        <v>36</v>
      </c>
      <c r="E23" s="4">
        <v>11.21</v>
      </c>
      <c r="F23" s="6"/>
      <c r="G23" s="10">
        <f t="shared" ref="G23" si="5">+E23*F23</f>
        <v>0</v>
      </c>
      <c r="H23" s="261"/>
    </row>
    <row r="24" spans="2:9" s="25" customFormat="1" ht="102">
      <c r="B24" s="9">
        <f t="shared" si="1"/>
        <v>1.1299999999999999</v>
      </c>
      <c r="C24" s="36" t="s">
        <v>161</v>
      </c>
      <c r="D24" s="3" t="s">
        <v>36</v>
      </c>
      <c r="E24" s="4">
        <v>1.37</v>
      </c>
      <c r="F24" s="6"/>
      <c r="G24" s="10">
        <f t="shared" ref="G24" si="6">+E24*F24</f>
        <v>0</v>
      </c>
      <c r="H24" s="261"/>
    </row>
    <row r="25" spans="2:9" s="25" customFormat="1" ht="102">
      <c r="B25" s="9">
        <f t="shared" si="1"/>
        <v>1.1399999999999999</v>
      </c>
      <c r="C25" s="36" t="s">
        <v>162</v>
      </c>
      <c r="D25" s="3" t="s">
        <v>36</v>
      </c>
      <c r="E25" s="4">
        <f>15.27</f>
        <v>15.27</v>
      </c>
      <c r="F25" s="6"/>
      <c r="G25" s="10">
        <f t="shared" ref="G25" si="7">+E25*F25</f>
        <v>0</v>
      </c>
      <c r="H25" s="261"/>
    </row>
    <row r="26" spans="2:9" s="25" customFormat="1" ht="102">
      <c r="B26" s="9">
        <f t="shared" si="1"/>
        <v>1.1499999999999999</v>
      </c>
      <c r="C26" s="36" t="s">
        <v>164</v>
      </c>
      <c r="D26" s="3" t="s">
        <v>36</v>
      </c>
      <c r="E26" s="4">
        <v>2.02</v>
      </c>
      <c r="F26" s="6"/>
      <c r="G26" s="10">
        <f t="shared" ref="G26" si="8">+E26*F26</f>
        <v>0</v>
      </c>
      <c r="H26" s="261"/>
    </row>
    <row r="27" spans="2:9" s="25" customFormat="1" ht="114.75">
      <c r="B27" s="9">
        <f t="shared" si="1"/>
        <v>1.1599999999999999</v>
      </c>
      <c r="C27" s="36" t="s">
        <v>177</v>
      </c>
      <c r="D27" s="3" t="s">
        <v>88</v>
      </c>
      <c r="E27" s="4">
        <v>1</v>
      </c>
      <c r="F27" s="6"/>
      <c r="G27" s="10">
        <f t="shared" ref="G27" si="9">+E27*F27</f>
        <v>0</v>
      </c>
      <c r="H27" s="296"/>
      <c r="I27" s="164"/>
    </row>
    <row r="28" spans="2:9" s="25" customFormat="1" ht="114.75">
      <c r="B28" s="9">
        <f t="shared" si="1"/>
        <v>1.17</v>
      </c>
      <c r="C28" s="36" t="s">
        <v>178</v>
      </c>
      <c r="D28" s="3" t="s">
        <v>88</v>
      </c>
      <c r="E28" s="4">
        <v>1</v>
      </c>
      <c r="F28" s="6"/>
      <c r="G28" s="10">
        <f t="shared" ref="G28" si="10">+E28*F28</f>
        <v>0</v>
      </c>
      <c r="H28" s="296"/>
      <c r="I28" s="164"/>
    </row>
    <row r="29" spans="2:9" s="25" customFormat="1" ht="114.75">
      <c r="B29" s="9">
        <f t="shared" si="1"/>
        <v>1.18</v>
      </c>
      <c r="C29" s="36" t="s">
        <v>179</v>
      </c>
      <c r="D29" s="3" t="s">
        <v>88</v>
      </c>
      <c r="E29" s="4">
        <v>1</v>
      </c>
      <c r="F29" s="6"/>
      <c r="G29" s="10">
        <f t="shared" ref="G29:G30" si="11">+E29*F29</f>
        <v>0</v>
      </c>
      <c r="H29" s="296"/>
      <c r="I29" s="164"/>
    </row>
    <row r="30" spans="2:9" s="25" customFormat="1" ht="81" customHeight="1">
      <c r="B30" s="9">
        <f t="shared" si="1"/>
        <v>1.19</v>
      </c>
      <c r="C30" s="36" t="s">
        <v>176</v>
      </c>
      <c r="D30" s="3" t="s">
        <v>36</v>
      </c>
      <c r="E30" s="4">
        <v>13.57</v>
      </c>
      <c r="F30" s="6"/>
      <c r="G30" s="10">
        <f t="shared" si="11"/>
        <v>0</v>
      </c>
      <c r="H30" s="261"/>
    </row>
    <row r="31" spans="2:9" ht="38.25">
      <c r="B31" s="9">
        <f t="shared" si="1"/>
        <v>1.2</v>
      </c>
      <c r="C31" s="36" t="s">
        <v>37</v>
      </c>
      <c r="D31" s="3" t="s">
        <v>36</v>
      </c>
      <c r="E31" s="4">
        <v>58.52</v>
      </c>
      <c r="F31" s="6"/>
      <c r="G31" s="10">
        <f t="shared" si="0"/>
        <v>0</v>
      </c>
    </row>
    <row r="32" spans="2:9" ht="38.25">
      <c r="B32" s="9">
        <f t="shared" si="1"/>
        <v>1.21</v>
      </c>
      <c r="C32" s="36" t="s">
        <v>38</v>
      </c>
      <c r="D32" s="3" t="s">
        <v>36</v>
      </c>
      <c r="E32" s="4">
        <v>22.25</v>
      </c>
      <c r="F32" s="6"/>
      <c r="G32" s="10">
        <f t="shared" ref="G32:G37" si="12">+E32*F32</f>
        <v>0</v>
      </c>
    </row>
    <row r="33" spans="1:15" ht="140.25">
      <c r="B33" s="9">
        <f t="shared" si="1"/>
        <v>1.22</v>
      </c>
      <c r="C33" s="36" t="s">
        <v>39</v>
      </c>
      <c r="D33" s="3" t="s">
        <v>36</v>
      </c>
      <c r="E33" s="4">
        <v>58.52</v>
      </c>
      <c r="F33" s="6"/>
      <c r="G33" s="10">
        <f t="shared" si="12"/>
        <v>0</v>
      </c>
    </row>
    <row r="34" spans="1:15" ht="89.25">
      <c r="B34" s="9">
        <f t="shared" si="1"/>
        <v>1.23</v>
      </c>
      <c r="C34" s="36" t="s">
        <v>40</v>
      </c>
      <c r="D34" s="3" t="s">
        <v>36</v>
      </c>
      <c r="E34" s="4">
        <v>22.25</v>
      </c>
      <c r="F34" s="6"/>
      <c r="G34" s="10">
        <f t="shared" si="12"/>
        <v>0</v>
      </c>
    </row>
    <row r="35" spans="1:15" s="25" customFormat="1" ht="54" customHeight="1">
      <c r="B35" s="9">
        <f t="shared" si="1"/>
        <v>1.24</v>
      </c>
      <c r="C35" s="36" t="s">
        <v>41</v>
      </c>
      <c r="D35" s="3" t="s">
        <v>31</v>
      </c>
      <c r="E35" s="4">
        <v>91.71</v>
      </c>
      <c r="F35" s="6"/>
      <c r="G35" s="10">
        <f t="shared" si="12"/>
        <v>0</v>
      </c>
      <c r="H35" s="261"/>
    </row>
    <row r="36" spans="1:15" s="25" customFormat="1" ht="66" customHeight="1">
      <c r="B36" s="9">
        <f t="shared" si="1"/>
        <v>1.25</v>
      </c>
      <c r="C36" s="36" t="s">
        <v>42</v>
      </c>
      <c r="D36" s="3" t="s">
        <v>31</v>
      </c>
      <c r="E36" s="4">
        <f>113.07*0.4</f>
        <v>45.23</v>
      </c>
      <c r="F36" s="6"/>
      <c r="G36" s="10">
        <f t="shared" si="12"/>
        <v>0</v>
      </c>
      <c r="H36" s="261"/>
    </row>
    <row r="37" spans="1:15" s="25" customFormat="1" ht="63.75">
      <c r="B37" s="9">
        <f t="shared" si="1"/>
        <v>1.26</v>
      </c>
      <c r="C37" s="36" t="s">
        <v>43</v>
      </c>
      <c r="D37" s="3" t="s">
        <v>31</v>
      </c>
      <c r="E37" s="4">
        <f>+E13-E35</f>
        <v>89.91</v>
      </c>
      <c r="F37" s="6"/>
      <c r="G37" s="10">
        <f t="shared" si="12"/>
        <v>0</v>
      </c>
      <c r="H37" s="261"/>
    </row>
    <row r="38" spans="1:15" s="183" customFormat="1" ht="15">
      <c r="A38" s="179"/>
      <c r="B38" s="250">
        <v>2</v>
      </c>
      <c r="C38" s="251" t="s">
        <v>12</v>
      </c>
      <c r="D38" s="252" t="s">
        <v>44</v>
      </c>
      <c r="E38" s="252"/>
      <c r="F38" s="252"/>
      <c r="G38" s="253"/>
      <c r="H38" s="273">
        <f>SUM(G39:G98)</f>
        <v>0</v>
      </c>
      <c r="I38" s="254"/>
    </row>
    <row r="39" spans="1:15" ht="76.5">
      <c r="B39" s="9">
        <f>B38+0.01</f>
        <v>2.0099999999999998</v>
      </c>
      <c r="C39" s="36" t="s">
        <v>188</v>
      </c>
      <c r="D39" s="3" t="s">
        <v>36</v>
      </c>
      <c r="E39" s="171">
        <v>6.85</v>
      </c>
      <c r="F39" s="6"/>
      <c r="G39" s="10">
        <f>+E39*F39</f>
        <v>0</v>
      </c>
    </row>
    <row r="40" spans="1:15" ht="76.5">
      <c r="B40" s="9">
        <f t="shared" ref="B40:B98" si="13">B39+0.01</f>
        <v>2.02</v>
      </c>
      <c r="C40" s="36" t="s">
        <v>189</v>
      </c>
      <c r="D40" s="3" t="s">
        <v>36</v>
      </c>
      <c r="E40" s="171">
        <v>5.32</v>
      </c>
      <c r="F40" s="6"/>
      <c r="G40" s="10">
        <f t="shared" ref="G40:G73" si="14">+E40*F40</f>
        <v>0</v>
      </c>
      <c r="J40" s="24"/>
      <c r="K40" s="24"/>
      <c r="L40" s="24"/>
      <c r="M40" s="24"/>
      <c r="N40" s="24"/>
      <c r="O40" s="25"/>
    </row>
    <row r="41" spans="1:15" ht="76.5">
      <c r="B41" s="9">
        <f t="shared" si="13"/>
        <v>2.0299999999999998</v>
      </c>
      <c r="C41" s="36" t="s">
        <v>190</v>
      </c>
      <c r="D41" s="3" t="s">
        <v>36</v>
      </c>
      <c r="E41" s="171">
        <v>1.87</v>
      </c>
      <c r="F41" s="6"/>
      <c r="G41" s="10">
        <f t="shared" si="14"/>
        <v>0</v>
      </c>
      <c r="J41" s="174"/>
      <c r="K41" s="24"/>
      <c r="L41" s="175"/>
      <c r="M41" s="175"/>
      <c r="N41" s="26"/>
      <c r="O41" s="176"/>
    </row>
    <row r="42" spans="1:15" ht="76.5">
      <c r="B42" s="9">
        <f t="shared" si="13"/>
        <v>2.04</v>
      </c>
      <c r="C42" s="36" t="s">
        <v>191</v>
      </c>
      <c r="D42" s="3" t="s">
        <v>36</v>
      </c>
      <c r="E42" s="171">
        <v>5.45</v>
      </c>
      <c r="F42" s="6"/>
      <c r="G42" s="10">
        <f t="shared" si="14"/>
        <v>0</v>
      </c>
      <c r="J42" s="174"/>
      <c r="K42" s="24"/>
      <c r="L42" s="175"/>
      <c r="M42" s="175"/>
      <c r="N42" s="26"/>
      <c r="O42" s="176"/>
    </row>
    <row r="43" spans="1:15" ht="76.5">
      <c r="B43" s="9">
        <f t="shared" si="13"/>
        <v>2.0499999999999998</v>
      </c>
      <c r="C43" s="36" t="s">
        <v>192</v>
      </c>
      <c r="D43" s="3" t="s">
        <v>36</v>
      </c>
      <c r="E43" s="171">
        <v>4.32</v>
      </c>
      <c r="F43" s="6"/>
      <c r="G43" s="10">
        <f t="shared" si="14"/>
        <v>0</v>
      </c>
      <c r="J43" s="174"/>
      <c r="K43" s="24"/>
      <c r="L43" s="175"/>
      <c r="M43" s="175"/>
      <c r="N43" s="26"/>
      <c r="O43" s="176"/>
    </row>
    <row r="44" spans="1:15" ht="76.5">
      <c r="B44" s="9">
        <f t="shared" si="13"/>
        <v>2.06</v>
      </c>
      <c r="C44" s="36" t="s">
        <v>193</v>
      </c>
      <c r="D44" s="3" t="s">
        <v>36</v>
      </c>
      <c r="E44" s="171">
        <v>4.5</v>
      </c>
      <c r="F44" s="6"/>
      <c r="G44" s="10">
        <f t="shared" si="14"/>
        <v>0</v>
      </c>
      <c r="J44" s="174"/>
      <c r="K44" s="24"/>
      <c r="L44" s="175"/>
      <c r="M44" s="175"/>
      <c r="N44" s="26"/>
      <c r="O44" s="176"/>
    </row>
    <row r="45" spans="1:15" ht="76.5">
      <c r="B45" s="9">
        <f t="shared" si="13"/>
        <v>2.0699999999999998</v>
      </c>
      <c r="C45" s="36" t="s">
        <v>194</v>
      </c>
      <c r="D45" s="3" t="s">
        <v>36</v>
      </c>
      <c r="E45" s="171">
        <v>2.4500000000000002</v>
      </c>
      <c r="F45" s="6"/>
      <c r="G45" s="10">
        <f t="shared" si="14"/>
        <v>0</v>
      </c>
      <c r="J45" s="174"/>
      <c r="K45" s="24"/>
      <c r="L45" s="175"/>
      <c r="M45" s="175"/>
      <c r="N45" s="26"/>
      <c r="O45" s="176"/>
    </row>
    <row r="46" spans="1:15" s="25" customFormat="1" ht="76.5">
      <c r="B46" s="9">
        <f t="shared" si="13"/>
        <v>2.08</v>
      </c>
      <c r="C46" s="36" t="s">
        <v>195</v>
      </c>
      <c r="D46" s="3" t="s">
        <v>36</v>
      </c>
      <c r="E46" s="5">
        <v>6.77</v>
      </c>
      <c r="F46" s="6"/>
      <c r="G46" s="10">
        <f t="shared" si="14"/>
        <v>0</v>
      </c>
      <c r="H46" s="297"/>
      <c r="I46" s="177"/>
      <c r="J46" s="177"/>
      <c r="K46" s="24"/>
      <c r="L46" s="175"/>
      <c r="M46" s="175"/>
      <c r="N46" s="26"/>
      <c r="O46" s="176"/>
    </row>
    <row r="47" spans="1:15" s="25" customFormat="1" ht="76.5">
      <c r="B47" s="9">
        <f t="shared" si="13"/>
        <v>2.09</v>
      </c>
      <c r="C47" s="36" t="s">
        <v>196</v>
      </c>
      <c r="D47" s="3" t="s">
        <v>36</v>
      </c>
      <c r="E47" s="5">
        <v>4.2</v>
      </c>
      <c r="F47" s="6"/>
      <c r="G47" s="10">
        <f t="shared" si="14"/>
        <v>0</v>
      </c>
      <c r="H47" s="297"/>
      <c r="I47" s="177"/>
      <c r="J47" s="177"/>
      <c r="K47" s="24"/>
      <c r="L47" s="175"/>
      <c r="M47" s="175"/>
      <c r="N47" s="26"/>
      <c r="O47" s="176"/>
    </row>
    <row r="48" spans="1:15" s="25" customFormat="1" ht="76.5">
      <c r="B48" s="9">
        <f t="shared" si="13"/>
        <v>2.1</v>
      </c>
      <c r="C48" s="36" t="s">
        <v>197</v>
      </c>
      <c r="D48" s="3" t="s">
        <v>36</v>
      </c>
      <c r="E48" s="5">
        <v>2.57</v>
      </c>
      <c r="F48" s="6"/>
      <c r="G48" s="10">
        <f t="shared" si="14"/>
        <v>0</v>
      </c>
      <c r="H48" s="297"/>
      <c r="I48" s="177"/>
      <c r="J48" s="177"/>
      <c r="K48" s="24"/>
      <c r="L48" s="175"/>
      <c r="M48" s="175"/>
      <c r="N48" s="26"/>
      <c r="O48" s="176"/>
    </row>
    <row r="49" spans="2:15" s="25" customFormat="1" ht="76.5">
      <c r="B49" s="9">
        <f t="shared" si="13"/>
        <v>2.11</v>
      </c>
      <c r="C49" s="36" t="s">
        <v>198</v>
      </c>
      <c r="D49" s="3" t="s">
        <v>36</v>
      </c>
      <c r="E49" s="5">
        <v>5.4</v>
      </c>
      <c r="F49" s="6"/>
      <c r="G49" s="10">
        <f t="shared" si="14"/>
        <v>0</v>
      </c>
      <c r="H49" s="297"/>
      <c r="I49" s="177"/>
      <c r="J49" s="177"/>
      <c r="K49" s="24"/>
      <c r="L49" s="175"/>
      <c r="M49" s="175"/>
      <c r="N49" s="26"/>
      <c r="O49" s="176"/>
    </row>
    <row r="50" spans="2:15" s="25" customFormat="1" ht="76.5">
      <c r="B50" s="9">
        <f t="shared" si="13"/>
        <v>2.12</v>
      </c>
      <c r="C50" s="36" t="s">
        <v>199</v>
      </c>
      <c r="D50" s="3" t="s">
        <v>36</v>
      </c>
      <c r="E50" s="5">
        <v>4.62</v>
      </c>
      <c r="F50" s="6"/>
      <c r="G50" s="10">
        <f t="shared" si="14"/>
        <v>0</v>
      </c>
      <c r="H50" s="297"/>
      <c r="I50" s="177"/>
      <c r="J50" s="177"/>
      <c r="K50" s="24"/>
      <c r="L50" s="175"/>
      <c r="M50" s="175"/>
      <c r="N50" s="26"/>
      <c r="O50" s="176"/>
    </row>
    <row r="51" spans="2:15" s="25" customFormat="1" ht="76.5">
      <c r="B51" s="9">
        <f t="shared" si="13"/>
        <v>2.13</v>
      </c>
      <c r="C51" s="36" t="s">
        <v>200</v>
      </c>
      <c r="D51" s="3" t="s">
        <v>36</v>
      </c>
      <c r="E51" s="5">
        <v>5.95</v>
      </c>
      <c r="F51" s="6"/>
      <c r="G51" s="10">
        <f t="shared" si="14"/>
        <v>0</v>
      </c>
      <c r="H51" s="297"/>
      <c r="I51" s="177"/>
      <c r="J51" s="177"/>
      <c r="K51" s="24"/>
      <c r="L51" s="175"/>
      <c r="M51" s="175"/>
      <c r="N51" s="26"/>
      <c r="O51" s="176"/>
    </row>
    <row r="52" spans="2:15" s="25" customFormat="1" ht="76.5">
      <c r="B52" s="9">
        <f t="shared" si="13"/>
        <v>2.14</v>
      </c>
      <c r="C52" s="36" t="s">
        <v>201</v>
      </c>
      <c r="D52" s="3" t="s">
        <v>36</v>
      </c>
      <c r="E52" s="5">
        <v>5.4</v>
      </c>
      <c r="F52" s="6"/>
      <c r="G52" s="10">
        <f t="shared" si="14"/>
        <v>0</v>
      </c>
      <c r="H52" s="261"/>
      <c r="J52" s="174"/>
      <c r="K52" s="24"/>
      <c r="L52" s="175"/>
      <c r="M52" s="175"/>
      <c r="N52" s="26"/>
      <c r="O52" s="176"/>
    </row>
    <row r="53" spans="2:15" ht="76.5">
      <c r="B53" s="9">
        <f t="shared" si="13"/>
        <v>2.15</v>
      </c>
      <c r="C53" s="36" t="s">
        <v>202</v>
      </c>
      <c r="D53" s="3" t="s">
        <v>36</v>
      </c>
      <c r="E53" s="171">
        <v>1.35</v>
      </c>
      <c r="F53" s="6"/>
      <c r="G53" s="10">
        <f t="shared" si="14"/>
        <v>0</v>
      </c>
      <c r="J53" s="174"/>
      <c r="K53" s="24"/>
      <c r="L53" s="175"/>
      <c r="M53" s="175"/>
      <c r="N53" s="26"/>
      <c r="O53" s="176"/>
    </row>
    <row r="54" spans="2:15" ht="76.5">
      <c r="B54" s="9">
        <f t="shared" si="13"/>
        <v>2.16</v>
      </c>
      <c r="C54" s="36" t="s">
        <v>203</v>
      </c>
      <c r="D54" s="3" t="s">
        <v>36</v>
      </c>
      <c r="E54" s="171">
        <v>1.3</v>
      </c>
      <c r="F54" s="6"/>
      <c r="G54" s="10">
        <f t="shared" si="14"/>
        <v>0</v>
      </c>
      <c r="J54" s="174"/>
      <c r="K54" s="24"/>
      <c r="L54" s="175"/>
      <c r="M54" s="175"/>
      <c r="N54" s="26"/>
      <c r="O54" s="176"/>
    </row>
    <row r="55" spans="2:15" ht="76.5">
      <c r="B55" s="9">
        <f t="shared" si="13"/>
        <v>2.17</v>
      </c>
      <c r="C55" s="36" t="s">
        <v>204</v>
      </c>
      <c r="D55" s="3" t="s">
        <v>36</v>
      </c>
      <c r="E55" s="171">
        <v>1.45</v>
      </c>
      <c r="F55" s="6"/>
      <c r="G55" s="10">
        <f t="shared" si="14"/>
        <v>0</v>
      </c>
      <c r="J55" s="174"/>
      <c r="K55" s="24"/>
      <c r="L55" s="175"/>
      <c r="M55" s="175"/>
      <c r="N55" s="26"/>
      <c r="O55" s="176"/>
    </row>
    <row r="56" spans="2:15" ht="76.5">
      <c r="B56" s="9">
        <f t="shared" si="13"/>
        <v>2.1800000000000002</v>
      </c>
      <c r="C56" s="36" t="s">
        <v>205</v>
      </c>
      <c r="D56" s="3" t="s">
        <v>36</v>
      </c>
      <c r="E56" s="171">
        <v>1.3</v>
      </c>
      <c r="F56" s="6"/>
      <c r="G56" s="10">
        <f t="shared" si="14"/>
        <v>0</v>
      </c>
      <c r="J56" s="174"/>
      <c r="K56" s="24"/>
      <c r="L56" s="175"/>
      <c r="M56" s="175"/>
      <c r="N56" s="26"/>
      <c r="O56" s="176"/>
    </row>
    <row r="57" spans="2:15" ht="76.5">
      <c r="B57" s="9">
        <f t="shared" si="13"/>
        <v>2.19</v>
      </c>
      <c r="C57" s="36" t="s">
        <v>206</v>
      </c>
      <c r="D57" s="3" t="s">
        <v>36</v>
      </c>
      <c r="E57" s="171">
        <v>1.1299999999999999</v>
      </c>
      <c r="F57" s="6"/>
      <c r="G57" s="10">
        <f t="shared" si="14"/>
        <v>0</v>
      </c>
      <c r="J57" s="174"/>
      <c r="K57" s="24"/>
      <c r="L57" s="175"/>
      <c r="M57" s="175"/>
      <c r="N57" s="26"/>
      <c r="O57" s="176"/>
    </row>
    <row r="58" spans="2:15" ht="76.5">
      <c r="B58" s="9">
        <f t="shared" si="13"/>
        <v>2.2000000000000002</v>
      </c>
      <c r="C58" s="36" t="s">
        <v>207</v>
      </c>
      <c r="D58" s="3" t="s">
        <v>36</v>
      </c>
      <c r="E58" s="171">
        <v>1.9</v>
      </c>
      <c r="F58" s="6"/>
      <c r="G58" s="10">
        <f t="shared" si="14"/>
        <v>0</v>
      </c>
      <c r="J58" s="174"/>
      <c r="K58" s="24"/>
      <c r="L58" s="175"/>
      <c r="M58" s="175"/>
      <c r="N58" s="26"/>
      <c r="O58" s="176"/>
    </row>
    <row r="59" spans="2:15" ht="76.5">
      <c r="B59" s="9">
        <f t="shared" si="13"/>
        <v>2.21</v>
      </c>
      <c r="C59" s="36" t="s">
        <v>208</v>
      </c>
      <c r="D59" s="3" t="s">
        <v>36</v>
      </c>
      <c r="E59" s="171">
        <v>4</v>
      </c>
      <c r="F59" s="6"/>
      <c r="G59" s="10">
        <f t="shared" si="14"/>
        <v>0</v>
      </c>
      <c r="J59" s="174"/>
      <c r="K59" s="24"/>
      <c r="L59" s="175"/>
      <c r="M59" s="175"/>
      <c r="N59" s="26"/>
      <c r="O59" s="176"/>
    </row>
    <row r="60" spans="2:15" ht="76.5">
      <c r="B60" s="9">
        <f t="shared" si="13"/>
        <v>2.2200000000000002</v>
      </c>
      <c r="C60" s="36" t="s">
        <v>209</v>
      </c>
      <c r="D60" s="3" t="s">
        <v>36</v>
      </c>
      <c r="E60" s="171">
        <v>1.85</v>
      </c>
      <c r="F60" s="6"/>
      <c r="G60" s="10">
        <f t="shared" si="14"/>
        <v>0</v>
      </c>
      <c r="J60" s="174"/>
      <c r="K60" s="24"/>
      <c r="L60" s="175"/>
      <c r="M60" s="175"/>
      <c r="N60" s="26"/>
      <c r="O60" s="176"/>
    </row>
    <row r="61" spans="2:15" ht="76.5">
      <c r="B61" s="9">
        <f t="shared" si="13"/>
        <v>2.23</v>
      </c>
      <c r="C61" s="36" t="s">
        <v>210</v>
      </c>
      <c r="D61" s="3" t="s">
        <v>36</v>
      </c>
      <c r="E61" s="171">
        <v>2.15</v>
      </c>
      <c r="F61" s="6"/>
      <c r="G61" s="10">
        <f t="shared" si="14"/>
        <v>0</v>
      </c>
      <c r="J61" s="174"/>
      <c r="K61" s="24"/>
      <c r="L61" s="175"/>
      <c r="M61" s="175"/>
      <c r="N61" s="26"/>
      <c r="O61" s="176"/>
    </row>
    <row r="62" spans="2:15" ht="76.5">
      <c r="B62" s="9">
        <f t="shared" si="13"/>
        <v>2.2400000000000002</v>
      </c>
      <c r="C62" s="36" t="s">
        <v>211</v>
      </c>
      <c r="D62" s="3" t="s">
        <v>36</v>
      </c>
      <c r="E62" s="171">
        <v>3.07</v>
      </c>
      <c r="F62" s="6"/>
      <c r="G62" s="10">
        <f t="shared" si="14"/>
        <v>0</v>
      </c>
      <c r="J62" s="174"/>
      <c r="K62" s="24"/>
      <c r="L62" s="175"/>
      <c r="M62" s="175"/>
      <c r="N62" s="26"/>
      <c r="O62" s="176"/>
    </row>
    <row r="63" spans="2:15" ht="76.5">
      <c r="B63" s="9">
        <f t="shared" si="13"/>
        <v>2.25</v>
      </c>
      <c r="C63" s="36" t="s">
        <v>212</v>
      </c>
      <c r="D63" s="3" t="s">
        <v>36</v>
      </c>
      <c r="E63" s="171">
        <v>2.65</v>
      </c>
      <c r="F63" s="6"/>
      <c r="G63" s="10">
        <f t="shared" si="14"/>
        <v>0</v>
      </c>
      <c r="J63" s="174"/>
      <c r="K63" s="24"/>
      <c r="L63" s="175"/>
      <c r="M63" s="175"/>
      <c r="N63" s="26"/>
      <c r="O63" s="176"/>
    </row>
    <row r="64" spans="2:15" ht="76.5">
      <c r="B64" s="9">
        <f t="shared" si="13"/>
        <v>2.2599999999999998</v>
      </c>
      <c r="C64" s="36" t="s">
        <v>213</v>
      </c>
      <c r="D64" s="3" t="s">
        <v>36</v>
      </c>
      <c r="E64" s="171">
        <v>7.7</v>
      </c>
      <c r="F64" s="6"/>
      <c r="G64" s="10">
        <f t="shared" si="14"/>
        <v>0</v>
      </c>
      <c r="J64" s="174"/>
      <c r="K64" s="24"/>
      <c r="L64" s="175"/>
      <c r="M64" s="175"/>
      <c r="N64" s="26"/>
      <c r="O64" s="176"/>
    </row>
    <row r="65" spans="2:15" ht="76.5">
      <c r="B65" s="9">
        <f t="shared" si="13"/>
        <v>2.27</v>
      </c>
      <c r="C65" s="36" t="s">
        <v>214</v>
      </c>
      <c r="D65" s="3" t="s">
        <v>36</v>
      </c>
      <c r="E65" s="171">
        <v>1.82</v>
      </c>
      <c r="F65" s="6"/>
      <c r="G65" s="10">
        <f t="shared" si="14"/>
        <v>0</v>
      </c>
      <c r="J65" s="174"/>
      <c r="K65" s="24"/>
      <c r="L65" s="175"/>
      <c r="M65" s="175"/>
      <c r="N65" s="26"/>
      <c r="O65" s="176"/>
    </row>
    <row r="66" spans="2:15" s="25" customFormat="1" ht="76.5">
      <c r="B66" s="9">
        <f t="shared" si="13"/>
        <v>2.2799999999999998</v>
      </c>
      <c r="C66" s="36" t="s">
        <v>215</v>
      </c>
      <c r="D66" s="3" t="s">
        <v>36</v>
      </c>
      <c r="E66" s="5">
        <v>57.8</v>
      </c>
      <c r="F66" s="6"/>
      <c r="G66" s="10">
        <f t="shared" si="14"/>
        <v>0</v>
      </c>
      <c r="H66" s="261"/>
      <c r="J66" s="174"/>
      <c r="K66" s="24"/>
      <c r="L66" s="175"/>
      <c r="M66" s="175"/>
      <c r="N66" s="26"/>
      <c r="O66" s="176"/>
    </row>
    <row r="67" spans="2:15" ht="76.5">
      <c r="B67" s="9">
        <f t="shared" si="13"/>
        <v>2.29</v>
      </c>
      <c r="C67" s="36" t="s">
        <v>216</v>
      </c>
      <c r="D67" s="3" t="s">
        <v>36</v>
      </c>
      <c r="E67" s="171">
        <v>10.199999999999999</v>
      </c>
      <c r="F67" s="6"/>
      <c r="G67" s="10">
        <f t="shared" si="14"/>
        <v>0</v>
      </c>
      <c r="J67" s="174"/>
      <c r="K67" s="24"/>
      <c r="L67" s="175"/>
      <c r="M67" s="175"/>
      <c r="N67" s="26"/>
      <c r="O67" s="176"/>
    </row>
    <row r="68" spans="2:15" ht="76.5">
      <c r="B68" s="9">
        <f t="shared" si="13"/>
        <v>2.2999999999999998</v>
      </c>
      <c r="C68" s="36" t="s">
        <v>217</v>
      </c>
      <c r="D68" s="3" t="s">
        <v>36</v>
      </c>
      <c r="E68" s="171">
        <v>13.6</v>
      </c>
      <c r="F68" s="6"/>
      <c r="G68" s="10">
        <f t="shared" si="14"/>
        <v>0</v>
      </c>
      <c r="J68" s="174"/>
      <c r="K68" s="24"/>
      <c r="L68" s="175"/>
      <c r="M68" s="175"/>
      <c r="N68" s="26"/>
      <c r="O68" s="176"/>
    </row>
    <row r="69" spans="2:15" ht="76.5">
      <c r="B69" s="9">
        <f t="shared" si="13"/>
        <v>2.31</v>
      </c>
      <c r="C69" s="36" t="s">
        <v>218</v>
      </c>
      <c r="D69" s="3" t="s">
        <v>36</v>
      </c>
      <c r="E69" s="171">
        <v>3.4</v>
      </c>
      <c r="F69" s="6"/>
      <c r="G69" s="10">
        <f t="shared" si="14"/>
        <v>0</v>
      </c>
      <c r="J69" s="174"/>
      <c r="K69" s="24"/>
      <c r="L69" s="175"/>
      <c r="M69" s="175"/>
      <c r="N69" s="26"/>
      <c r="O69" s="176"/>
    </row>
    <row r="70" spans="2:15" ht="76.5">
      <c r="B70" s="9">
        <f t="shared" si="13"/>
        <v>2.3199999999999998</v>
      </c>
      <c r="C70" s="36" t="s">
        <v>219</v>
      </c>
      <c r="D70" s="3" t="s">
        <v>36</v>
      </c>
      <c r="E70" s="171">
        <v>13.6</v>
      </c>
      <c r="F70" s="6"/>
      <c r="G70" s="10">
        <f t="shared" si="14"/>
        <v>0</v>
      </c>
      <c r="J70" s="174"/>
      <c r="K70" s="24"/>
      <c r="L70" s="175"/>
      <c r="M70" s="175"/>
      <c r="N70" s="26"/>
      <c r="O70" s="176"/>
    </row>
    <row r="71" spans="2:15" ht="63" customHeight="1">
      <c r="B71" s="9">
        <f t="shared" si="13"/>
        <v>2.33</v>
      </c>
      <c r="C71" s="36" t="s">
        <v>220</v>
      </c>
      <c r="D71" s="3" t="s">
        <v>36</v>
      </c>
      <c r="E71" s="171">
        <v>20.399999999999999</v>
      </c>
      <c r="F71" s="6"/>
      <c r="G71" s="10">
        <f t="shared" si="14"/>
        <v>0</v>
      </c>
      <c r="J71" s="174"/>
      <c r="K71" s="24"/>
      <c r="L71" s="175"/>
      <c r="M71" s="175"/>
      <c r="N71" s="26"/>
      <c r="O71" s="176"/>
    </row>
    <row r="72" spans="2:15" ht="66" customHeight="1">
      <c r="B72" s="9">
        <f t="shared" si="13"/>
        <v>2.34</v>
      </c>
      <c r="C72" s="36" t="s">
        <v>221</v>
      </c>
      <c r="D72" s="3" t="s">
        <v>36</v>
      </c>
      <c r="E72" s="171">
        <v>3.4</v>
      </c>
      <c r="F72" s="6"/>
      <c r="G72" s="10">
        <f t="shared" si="14"/>
        <v>0</v>
      </c>
      <c r="J72" s="174"/>
      <c r="K72" s="24"/>
      <c r="L72" s="175"/>
      <c r="M72" s="175"/>
      <c r="N72" s="26"/>
      <c r="O72" s="176"/>
    </row>
    <row r="73" spans="2:15" s="25" customFormat="1" ht="63.75">
      <c r="B73" s="9">
        <f t="shared" si="13"/>
        <v>2.35</v>
      </c>
      <c r="C73" s="36" t="s">
        <v>222</v>
      </c>
      <c r="D73" s="3" t="s">
        <v>36</v>
      </c>
      <c r="E73" s="5">
        <v>40.799999999999997</v>
      </c>
      <c r="F73" s="6"/>
      <c r="G73" s="10">
        <f t="shared" si="14"/>
        <v>0</v>
      </c>
      <c r="H73" s="261"/>
      <c r="J73" s="174"/>
      <c r="K73" s="24"/>
      <c r="L73" s="175"/>
      <c r="M73" s="175"/>
      <c r="N73" s="26"/>
      <c r="O73" s="176"/>
    </row>
    <row r="74" spans="2:15" ht="76.5">
      <c r="B74" s="9">
        <f t="shared" si="13"/>
        <v>2.36</v>
      </c>
      <c r="C74" s="36" t="s">
        <v>223</v>
      </c>
      <c r="D74" s="3" t="s">
        <v>36</v>
      </c>
      <c r="E74" s="171">
        <v>6.8</v>
      </c>
      <c r="F74" s="6"/>
      <c r="G74" s="10">
        <f t="shared" ref="G74:G84" si="15">+E74*F74</f>
        <v>0</v>
      </c>
      <c r="J74" s="174"/>
      <c r="K74" s="24"/>
      <c r="L74" s="175"/>
      <c r="M74" s="175"/>
      <c r="N74" s="26"/>
      <c r="O74" s="176"/>
    </row>
    <row r="75" spans="2:15" ht="63.75">
      <c r="B75" s="9">
        <f t="shared" si="13"/>
        <v>2.37</v>
      </c>
      <c r="C75" s="36" t="s">
        <v>224</v>
      </c>
      <c r="D75" s="3" t="s">
        <v>36</v>
      </c>
      <c r="E75" s="171">
        <v>10.199999999999999</v>
      </c>
      <c r="F75" s="6"/>
      <c r="G75" s="10">
        <f t="shared" si="15"/>
        <v>0</v>
      </c>
      <c r="J75" s="174"/>
      <c r="K75" s="24"/>
      <c r="L75" s="175"/>
      <c r="M75" s="175"/>
      <c r="N75" s="26"/>
      <c r="O75" s="176"/>
    </row>
    <row r="76" spans="2:15" ht="76.5">
      <c r="B76" s="9">
        <f t="shared" si="13"/>
        <v>2.38</v>
      </c>
      <c r="C76" s="36" t="s">
        <v>225</v>
      </c>
      <c r="D76" s="3" t="s">
        <v>36</v>
      </c>
      <c r="E76" s="171">
        <v>10.199999999999999</v>
      </c>
      <c r="F76" s="6"/>
      <c r="G76" s="10">
        <f t="shared" si="15"/>
        <v>0</v>
      </c>
      <c r="J76" s="174"/>
      <c r="K76" s="24"/>
      <c r="L76" s="175"/>
      <c r="M76" s="175"/>
      <c r="N76" s="26"/>
      <c r="O76" s="176"/>
    </row>
    <row r="77" spans="2:15" ht="76.5">
      <c r="B77" s="9">
        <f t="shared" si="13"/>
        <v>2.39</v>
      </c>
      <c r="C77" s="36" t="s">
        <v>226</v>
      </c>
      <c r="D77" s="3" t="s">
        <v>36</v>
      </c>
      <c r="E77" s="171">
        <v>6.8</v>
      </c>
      <c r="F77" s="6"/>
      <c r="G77" s="10">
        <f t="shared" si="15"/>
        <v>0</v>
      </c>
      <c r="J77" s="174"/>
      <c r="K77" s="24"/>
      <c r="L77" s="175"/>
      <c r="M77" s="175"/>
      <c r="N77" s="26"/>
      <c r="O77" s="176"/>
    </row>
    <row r="78" spans="2:15" s="25" customFormat="1" ht="76.5">
      <c r="B78" s="9">
        <f t="shared" si="13"/>
        <v>2.4</v>
      </c>
      <c r="C78" s="36" t="s">
        <v>274</v>
      </c>
      <c r="D78" s="3" t="s">
        <v>36</v>
      </c>
      <c r="E78" s="5">
        <v>21.3</v>
      </c>
      <c r="F78" s="6"/>
      <c r="G78" s="10">
        <f t="shared" si="15"/>
        <v>0</v>
      </c>
      <c r="H78" s="261"/>
      <c r="J78" s="174"/>
      <c r="K78" s="24"/>
      <c r="L78" s="175"/>
      <c r="M78" s="175"/>
      <c r="N78" s="26"/>
      <c r="O78" s="176"/>
    </row>
    <row r="79" spans="2:15" ht="76.5">
      <c r="B79" s="9">
        <f t="shared" si="13"/>
        <v>2.41</v>
      </c>
      <c r="C79" s="36" t="s">
        <v>275</v>
      </c>
      <c r="D79" s="3" t="s">
        <v>36</v>
      </c>
      <c r="E79" s="171">
        <v>7.1</v>
      </c>
      <c r="F79" s="6"/>
      <c r="G79" s="10">
        <f t="shared" si="15"/>
        <v>0</v>
      </c>
      <c r="J79" s="174"/>
      <c r="K79" s="24"/>
      <c r="L79" s="175"/>
      <c r="M79" s="175"/>
      <c r="N79" s="26"/>
      <c r="O79" s="176"/>
    </row>
    <row r="80" spans="2:15" ht="76.5">
      <c r="B80" s="9">
        <f t="shared" si="13"/>
        <v>2.42</v>
      </c>
      <c r="C80" s="36" t="s">
        <v>276</v>
      </c>
      <c r="D80" s="3" t="s">
        <v>36</v>
      </c>
      <c r="E80" s="171">
        <v>7.1</v>
      </c>
      <c r="F80" s="6"/>
      <c r="G80" s="10">
        <f t="shared" si="15"/>
        <v>0</v>
      </c>
      <c r="J80" s="174"/>
      <c r="K80" s="24"/>
      <c r="L80" s="175"/>
      <c r="M80" s="175"/>
      <c r="N80" s="26"/>
      <c r="O80" s="176"/>
    </row>
    <row r="81" spans="2:15" ht="76.5">
      <c r="B81" s="9">
        <f t="shared" si="13"/>
        <v>2.4300000000000002</v>
      </c>
      <c r="C81" s="36" t="s">
        <v>277</v>
      </c>
      <c r="D81" s="3" t="s">
        <v>36</v>
      </c>
      <c r="E81" s="171">
        <v>3.55</v>
      </c>
      <c r="F81" s="6"/>
      <c r="G81" s="10">
        <f t="shared" si="15"/>
        <v>0</v>
      </c>
      <c r="J81" s="174"/>
      <c r="K81" s="24"/>
      <c r="L81" s="175"/>
      <c r="M81" s="175"/>
      <c r="N81" s="26"/>
      <c r="O81" s="176"/>
    </row>
    <row r="82" spans="2:15" ht="76.5">
      <c r="B82" s="9">
        <f t="shared" si="13"/>
        <v>2.44</v>
      </c>
      <c r="C82" s="36" t="s">
        <v>278</v>
      </c>
      <c r="D82" s="3" t="s">
        <v>36</v>
      </c>
      <c r="E82" s="171">
        <v>3.55</v>
      </c>
      <c r="F82" s="6"/>
      <c r="G82" s="10">
        <f t="shared" si="15"/>
        <v>0</v>
      </c>
      <c r="J82" s="174"/>
      <c r="K82" s="24"/>
      <c r="L82" s="175"/>
      <c r="M82" s="175"/>
      <c r="N82" s="26"/>
      <c r="O82" s="176"/>
    </row>
    <row r="83" spans="2:15" ht="63.75">
      <c r="B83" s="9">
        <f t="shared" si="13"/>
        <v>2.4500000000000002</v>
      </c>
      <c r="C83" s="36" t="s">
        <v>279</v>
      </c>
      <c r="D83" s="3" t="s">
        <v>36</v>
      </c>
      <c r="E83" s="171">
        <v>124.25</v>
      </c>
      <c r="F83" s="6"/>
      <c r="G83" s="10">
        <f t="shared" si="15"/>
        <v>0</v>
      </c>
      <c r="J83" s="174"/>
      <c r="K83" s="24"/>
      <c r="L83" s="175"/>
      <c r="M83" s="175"/>
      <c r="N83" s="26"/>
      <c r="O83" s="176"/>
    </row>
    <row r="84" spans="2:15" ht="63.75">
      <c r="B84" s="9">
        <f t="shared" si="13"/>
        <v>2.46</v>
      </c>
      <c r="C84" s="36" t="s">
        <v>280</v>
      </c>
      <c r="D84" s="3" t="s">
        <v>36</v>
      </c>
      <c r="E84" s="171">
        <v>10.65</v>
      </c>
      <c r="F84" s="6"/>
      <c r="G84" s="10">
        <f t="shared" si="15"/>
        <v>0</v>
      </c>
      <c r="J84" s="174"/>
      <c r="K84" s="24"/>
      <c r="L84" s="175"/>
      <c r="M84" s="175"/>
      <c r="N84" s="26"/>
      <c r="O84" s="176"/>
    </row>
    <row r="85" spans="2:15" ht="76.5">
      <c r="B85" s="9">
        <f t="shared" si="13"/>
        <v>2.4700000000000002</v>
      </c>
      <c r="C85" s="36" t="s">
        <v>281</v>
      </c>
      <c r="D85" s="3" t="s">
        <v>36</v>
      </c>
      <c r="E85" s="171">
        <v>7.1</v>
      </c>
      <c r="F85" s="6"/>
      <c r="G85" s="10">
        <f t="shared" ref="G85:G88" si="16">+E85*F85</f>
        <v>0</v>
      </c>
      <c r="J85" s="174"/>
      <c r="K85" s="24"/>
      <c r="L85" s="175"/>
      <c r="M85" s="175"/>
      <c r="N85" s="26"/>
      <c r="O85" s="176"/>
    </row>
    <row r="86" spans="2:15" ht="76.5">
      <c r="B86" s="9">
        <f t="shared" si="13"/>
        <v>2.48</v>
      </c>
      <c r="C86" s="36" t="s">
        <v>282</v>
      </c>
      <c r="D86" s="3" t="s">
        <v>36</v>
      </c>
      <c r="E86" s="171">
        <v>28.4</v>
      </c>
      <c r="F86" s="6"/>
      <c r="G86" s="10">
        <f t="shared" si="16"/>
        <v>0</v>
      </c>
      <c r="J86" s="174"/>
      <c r="K86" s="24"/>
      <c r="L86" s="175"/>
      <c r="M86" s="175"/>
      <c r="N86" s="26"/>
      <c r="O86" s="176"/>
    </row>
    <row r="87" spans="2:15" ht="63.75">
      <c r="B87" s="9">
        <f t="shared" si="13"/>
        <v>2.4900000000000002</v>
      </c>
      <c r="C87" s="36" t="s">
        <v>283</v>
      </c>
      <c r="D87" s="3" t="s">
        <v>36</v>
      </c>
      <c r="E87" s="171">
        <v>3.55</v>
      </c>
      <c r="F87" s="6"/>
      <c r="G87" s="10">
        <f t="shared" si="16"/>
        <v>0</v>
      </c>
      <c r="J87" s="174"/>
      <c r="K87" s="24"/>
      <c r="L87" s="175"/>
      <c r="M87" s="175"/>
      <c r="N87" s="26"/>
      <c r="O87" s="176"/>
    </row>
    <row r="88" spans="2:15" ht="76.5">
      <c r="B88" s="9">
        <f t="shared" si="13"/>
        <v>2.5</v>
      </c>
      <c r="C88" s="36" t="s">
        <v>284</v>
      </c>
      <c r="D88" s="3" t="s">
        <v>36</v>
      </c>
      <c r="E88" s="171">
        <v>10.65</v>
      </c>
      <c r="F88" s="6"/>
      <c r="G88" s="10">
        <f t="shared" si="16"/>
        <v>0</v>
      </c>
      <c r="J88" s="174"/>
      <c r="K88" s="24"/>
      <c r="L88" s="175"/>
      <c r="M88" s="175"/>
      <c r="N88" s="26"/>
      <c r="O88" s="176"/>
    </row>
    <row r="89" spans="2:15" ht="63.75">
      <c r="B89" s="9">
        <f t="shared" si="13"/>
        <v>2.5099999999999998</v>
      </c>
      <c r="C89" s="36" t="s">
        <v>285</v>
      </c>
      <c r="D89" s="3" t="s">
        <v>36</v>
      </c>
      <c r="E89" s="171">
        <v>3.55</v>
      </c>
      <c r="F89" s="6"/>
      <c r="G89" s="10">
        <f t="shared" ref="G89" si="17">+E89*F89</f>
        <v>0</v>
      </c>
      <c r="J89" s="174"/>
      <c r="K89" s="24"/>
      <c r="L89" s="175"/>
      <c r="M89" s="175"/>
      <c r="N89" s="26"/>
      <c r="O89" s="176"/>
    </row>
    <row r="90" spans="2:15" s="25" customFormat="1" ht="123" customHeight="1">
      <c r="B90" s="9">
        <f t="shared" si="13"/>
        <v>2.52</v>
      </c>
      <c r="C90" s="36" t="s">
        <v>57</v>
      </c>
      <c r="D90" s="3" t="s">
        <v>9</v>
      </c>
      <c r="E90" s="4">
        <v>98.48</v>
      </c>
      <c r="F90" s="6"/>
      <c r="G90" s="10">
        <f t="shared" ref="G90:G97" si="18">+E90*F90</f>
        <v>0</v>
      </c>
      <c r="H90" s="261"/>
    </row>
    <row r="91" spans="2:15" s="25" customFormat="1" ht="123.75" customHeight="1">
      <c r="B91" s="9">
        <f t="shared" si="13"/>
        <v>2.5299999999999998</v>
      </c>
      <c r="C91" s="36" t="s">
        <v>58</v>
      </c>
      <c r="D91" s="3" t="s">
        <v>9</v>
      </c>
      <c r="E91" s="4">
        <v>54.14</v>
      </c>
      <c r="F91" s="6"/>
      <c r="G91" s="10">
        <f t="shared" si="18"/>
        <v>0</v>
      </c>
      <c r="H91" s="261"/>
    </row>
    <row r="92" spans="2:15" s="25" customFormat="1" ht="108" customHeight="1">
      <c r="B92" s="9">
        <f t="shared" si="13"/>
        <v>2.54</v>
      </c>
      <c r="C92" s="36" t="s">
        <v>286</v>
      </c>
      <c r="D92" s="3" t="s">
        <v>9</v>
      </c>
      <c r="E92" s="4">
        <v>40.75</v>
      </c>
      <c r="F92" s="6"/>
      <c r="G92" s="10">
        <f t="shared" si="18"/>
        <v>0</v>
      </c>
      <c r="H92" s="261"/>
    </row>
    <row r="93" spans="2:15" s="25" customFormat="1" ht="93.75" customHeight="1">
      <c r="B93" s="9">
        <f t="shared" si="13"/>
        <v>2.5499999999999998</v>
      </c>
      <c r="C93" s="36" t="s">
        <v>287</v>
      </c>
      <c r="D93" s="3" t="s">
        <v>9</v>
      </c>
      <c r="E93" s="4">
        <v>45.94</v>
      </c>
      <c r="F93" s="6"/>
      <c r="G93" s="10">
        <f t="shared" si="18"/>
        <v>0</v>
      </c>
      <c r="H93" s="283"/>
    </row>
    <row r="94" spans="2:15" s="25" customFormat="1" ht="67.5" customHeight="1">
      <c r="B94" s="9">
        <f t="shared" si="13"/>
        <v>2.56</v>
      </c>
      <c r="C94" s="169" t="s">
        <v>298</v>
      </c>
      <c r="D94" s="170" t="s">
        <v>9</v>
      </c>
      <c r="E94" s="4">
        <v>11.71</v>
      </c>
      <c r="F94" s="6"/>
      <c r="G94" s="10">
        <f t="shared" si="18"/>
        <v>0</v>
      </c>
      <c r="H94" s="261"/>
    </row>
    <row r="95" spans="2:15" ht="80.25" customHeight="1">
      <c r="B95" s="9">
        <f t="shared" si="13"/>
        <v>2.57</v>
      </c>
      <c r="C95" s="36" t="s">
        <v>367</v>
      </c>
      <c r="D95" s="3" t="s">
        <v>9</v>
      </c>
      <c r="E95" s="4">
        <f>3.09+75.55</f>
        <v>78.64</v>
      </c>
      <c r="F95" s="6"/>
      <c r="G95" s="10">
        <f t="shared" si="18"/>
        <v>0</v>
      </c>
    </row>
    <row r="96" spans="2:15" ht="133.5" customHeight="1">
      <c r="B96" s="9">
        <f t="shared" si="13"/>
        <v>2.58</v>
      </c>
      <c r="C96" s="36" t="s">
        <v>373</v>
      </c>
      <c r="D96" s="3" t="s">
        <v>9</v>
      </c>
      <c r="E96" s="4">
        <v>16.45</v>
      </c>
      <c r="F96" s="6"/>
      <c r="G96" s="10">
        <f t="shared" si="18"/>
        <v>0</v>
      </c>
    </row>
    <row r="97" spans="1:9" ht="76.5">
      <c r="B97" s="9">
        <f t="shared" si="13"/>
        <v>2.59</v>
      </c>
      <c r="C97" s="36" t="s">
        <v>366</v>
      </c>
      <c r="D97" s="3" t="s">
        <v>9</v>
      </c>
      <c r="E97" s="4">
        <v>41.42</v>
      </c>
      <c r="F97" s="6"/>
      <c r="G97" s="10">
        <f t="shared" si="18"/>
        <v>0</v>
      </c>
    </row>
    <row r="98" spans="1:9" ht="66.75" customHeight="1">
      <c r="B98" s="9">
        <f t="shared" si="13"/>
        <v>2.6</v>
      </c>
      <c r="C98" s="36" t="s">
        <v>59</v>
      </c>
      <c r="D98" s="166" t="s">
        <v>10</v>
      </c>
      <c r="E98" s="5">
        <v>1</v>
      </c>
      <c r="F98" s="6"/>
      <c r="G98" s="28">
        <f>+E98*F98</f>
        <v>0</v>
      </c>
    </row>
    <row r="99" spans="1:9" s="183" customFormat="1" ht="15">
      <c r="A99" s="179"/>
      <c r="B99" s="250">
        <v>3</v>
      </c>
      <c r="C99" s="251" t="s">
        <v>13</v>
      </c>
      <c r="D99" s="252" t="s">
        <v>44</v>
      </c>
      <c r="E99" s="252"/>
      <c r="F99" s="252"/>
      <c r="G99" s="253"/>
      <c r="H99" s="273">
        <f>SUM(G100:G114)</f>
        <v>0</v>
      </c>
      <c r="I99" s="254"/>
    </row>
    <row r="100" spans="1:9" s="25" customFormat="1" ht="38.25">
      <c r="B100" s="9">
        <f>B99+0.01</f>
        <v>3.01</v>
      </c>
      <c r="C100" s="36" t="s">
        <v>60</v>
      </c>
      <c r="D100" s="166" t="s">
        <v>9</v>
      </c>
      <c r="E100" s="5">
        <v>33.200000000000003</v>
      </c>
      <c r="F100" s="7"/>
      <c r="G100" s="28">
        <f t="shared" ref="G100:G111" si="19">F100*E100</f>
        <v>0</v>
      </c>
      <c r="H100" s="261"/>
    </row>
    <row r="101" spans="1:9" s="25" customFormat="1" ht="38.25">
      <c r="B101" s="9">
        <f t="shared" ref="B101:B114" si="20">B100+0.01</f>
        <v>3.02</v>
      </c>
      <c r="C101" s="36" t="s">
        <v>61</v>
      </c>
      <c r="D101" s="166" t="s">
        <v>9</v>
      </c>
      <c r="E101" s="5">
        <v>25.8</v>
      </c>
      <c r="F101" s="7"/>
      <c r="G101" s="28">
        <f t="shared" si="19"/>
        <v>0</v>
      </c>
      <c r="H101" s="261"/>
    </row>
    <row r="102" spans="1:9" s="25" customFormat="1" ht="38.25">
      <c r="B102" s="9">
        <f t="shared" si="20"/>
        <v>3.03</v>
      </c>
      <c r="C102" s="36" t="s">
        <v>62</v>
      </c>
      <c r="D102" s="166" t="s">
        <v>9</v>
      </c>
      <c r="E102" s="5">
        <v>114.14</v>
      </c>
      <c r="F102" s="7"/>
      <c r="G102" s="28">
        <f t="shared" si="19"/>
        <v>0</v>
      </c>
      <c r="H102" s="261"/>
    </row>
    <row r="103" spans="1:9" s="25" customFormat="1" ht="38.25">
      <c r="B103" s="9">
        <f t="shared" si="20"/>
        <v>3.04</v>
      </c>
      <c r="C103" s="36" t="s">
        <v>63</v>
      </c>
      <c r="D103" s="166" t="s">
        <v>9</v>
      </c>
      <c r="E103" s="5">
        <v>164.8</v>
      </c>
      <c r="F103" s="7"/>
      <c r="G103" s="28">
        <f t="shared" si="19"/>
        <v>0</v>
      </c>
      <c r="H103" s="261"/>
    </row>
    <row r="104" spans="1:9" s="25" customFormat="1" ht="38.25">
      <c r="B104" s="9">
        <f t="shared" si="20"/>
        <v>3.05</v>
      </c>
      <c r="C104" s="36" t="s">
        <v>64</v>
      </c>
      <c r="D104" s="166" t="s">
        <v>9</v>
      </c>
      <c r="E104" s="5">
        <v>19.27</v>
      </c>
      <c r="F104" s="7"/>
      <c r="G104" s="28">
        <f t="shared" si="19"/>
        <v>0</v>
      </c>
      <c r="H104" s="261"/>
    </row>
    <row r="105" spans="1:9" s="25" customFormat="1" ht="38.25">
      <c r="B105" s="9">
        <f t="shared" si="20"/>
        <v>3.06</v>
      </c>
      <c r="C105" s="36" t="s">
        <v>65</v>
      </c>
      <c r="D105" s="166" t="s">
        <v>9</v>
      </c>
      <c r="E105" s="5">
        <v>7.2</v>
      </c>
      <c r="F105" s="7"/>
      <c r="G105" s="28">
        <f t="shared" si="19"/>
        <v>0</v>
      </c>
      <c r="H105" s="261"/>
    </row>
    <row r="106" spans="1:9" s="25" customFormat="1" ht="38.25">
      <c r="B106" s="9">
        <f t="shared" si="20"/>
        <v>3.07</v>
      </c>
      <c r="C106" s="36" t="s">
        <v>66</v>
      </c>
      <c r="D106" s="166" t="s">
        <v>9</v>
      </c>
      <c r="E106" s="5">
        <v>35.6</v>
      </c>
      <c r="F106" s="7"/>
      <c r="G106" s="28">
        <f t="shared" si="19"/>
        <v>0</v>
      </c>
      <c r="H106" s="261"/>
    </row>
    <row r="107" spans="1:9" s="25" customFormat="1" ht="38.25">
      <c r="B107" s="9">
        <f t="shared" si="20"/>
        <v>3.08</v>
      </c>
      <c r="C107" s="36" t="s">
        <v>67</v>
      </c>
      <c r="D107" s="166" t="s">
        <v>9</v>
      </c>
      <c r="E107" s="5">
        <v>49.02</v>
      </c>
      <c r="F107" s="6"/>
      <c r="G107" s="28">
        <f t="shared" si="19"/>
        <v>0</v>
      </c>
      <c r="H107" s="261"/>
    </row>
    <row r="108" spans="1:9" ht="76.5">
      <c r="B108" s="9">
        <f t="shared" si="20"/>
        <v>3.09</v>
      </c>
      <c r="C108" s="36" t="s">
        <v>71</v>
      </c>
      <c r="D108" s="166" t="s">
        <v>36</v>
      </c>
      <c r="E108" s="5">
        <f>50.87+3.1+5.37</f>
        <v>59.34</v>
      </c>
      <c r="F108" s="7"/>
      <c r="G108" s="28">
        <f t="shared" ref="G108" si="21">F108*E108</f>
        <v>0</v>
      </c>
    </row>
    <row r="109" spans="1:9" ht="76.5">
      <c r="B109" s="9">
        <f t="shared" si="20"/>
        <v>3.1</v>
      </c>
      <c r="C109" s="36" t="s">
        <v>72</v>
      </c>
      <c r="D109" s="166" t="s">
        <v>36</v>
      </c>
      <c r="E109" s="5">
        <v>81.7</v>
      </c>
      <c r="F109" s="7"/>
      <c r="G109" s="28">
        <f t="shared" si="19"/>
        <v>0</v>
      </c>
    </row>
    <row r="110" spans="1:9" ht="76.5">
      <c r="B110" s="9">
        <f t="shared" si="20"/>
        <v>3.11</v>
      </c>
      <c r="C110" s="36" t="s">
        <v>69</v>
      </c>
      <c r="D110" s="166" t="s">
        <v>36</v>
      </c>
      <c r="E110" s="5">
        <f>15.37+5.5+6.55+1.35+1.2</f>
        <v>29.97</v>
      </c>
      <c r="F110" s="7"/>
      <c r="G110" s="28">
        <f t="shared" ref="G110" si="22">F110*E110</f>
        <v>0</v>
      </c>
    </row>
    <row r="111" spans="1:9" ht="76.5">
      <c r="B111" s="9">
        <f t="shared" si="20"/>
        <v>3.12</v>
      </c>
      <c r="C111" s="36" t="s">
        <v>70</v>
      </c>
      <c r="D111" s="166" t="s">
        <v>36</v>
      </c>
      <c r="E111" s="5">
        <v>11.97</v>
      </c>
      <c r="F111" s="7"/>
      <c r="G111" s="28">
        <f t="shared" si="19"/>
        <v>0</v>
      </c>
    </row>
    <row r="112" spans="1:9" ht="108" customHeight="1">
      <c r="B112" s="9">
        <f t="shared" si="20"/>
        <v>3.13</v>
      </c>
      <c r="C112" s="36" t="s">
        <v>371</v>
      </c>
      <c r="D112" s="166" t="s">
        <v>88</v>
      </c>
      <c r="E112" s="5">
        <v>1</v>
      </c>
      <c r="F112" s="7"/>
      <c r="G112" s="28">
        <f>F112*E112</f>
        <v>0</v>
      </c>
    </row>
    <row r="113" spans="1:9" s="25" customFormat="1" ht="65.25" customHeight="1">
      <c r="B113" s="9">
        <f t="shared" si="20"/>
        <v>3.14</v>
      </c>
      <c r="C113" s="36" t="s">
        <v>372</v>
      </c>
      <c r="D113" s="166" t="s">
        <v>88</v>
      </c>
      <c r="E113" s="5">
        <v>2</v>
      </c>
      <c r="F113" s="6"/>
      <c r="G113" s="28">
        <f>+E113*F113</f>
        <v>0</v>
      </c>
      <c r="H113" s="261"/>
    </row>
    <row r="114" spans="1:9" s="25" customFormat="1" ht="93.75" customHeight="1">
      <c r="B114" s="9">
        <f t="shared" si="20"/>
        <v>3.15</v>
      </c>
      <c r="C114" s="36" t="s">
        <v>347</v>
      </c>
      <c r="D114" s="166" t="s">
        <v>88</v>
      </c>
      <c r="E114" s="5">
        <v>2</v>
      </c>
      <c r="F114" s="6"/>
      <c r="G114" s="28"/>
      <c r="H114" s="261"/>
    </row>
    <row r="115" spans="1:9" s="183" customFormat="1" ht="15">
      <c r="A115" s="179"/>
      <c r="B115" s="250">
        <v>4</v>
      </c>
      <c r="C115" s="251" t="s">
        <v>14</v>
      </c>
      <c r="D115" s="252" t="s">
        <v>44</v>
      </c>
      <c r="E115" s="252"/>
      <c r="F115" s="252"/>
      <c r="G115" s="253"/>
      <c r="H115" s="255">
        <f>SUM(G116:G120)</f>
        <v>0</v>
      </c>
      <c r="I115" s="254"/>
    </row>
    <row r="116" spans="1:9" ht="38.25">
      <c r="B116" s="9">
        <f>+B115+0.01</f>
        <v>4.01</v>
      </c>
      <c r="C116" s="36" t="s">
        <v>73</v>
      </c>
      <c r="D116" s="166" t="s">
        <v>9</v>
      </c>
      <c r="E116" s="5">
        <v>53.97</v>
      </c>
      <c r="F116" s="7"/>
      <c r="G116" s="28">
        <f t="shared" ref="G116" si="23">F116*E116</f>
        <v>0</v>
      </c>
    </row>
    <row r="117" spans="1:9" ht="38.25">
      <c r="B117" s="9">
        <f t="shared" ref="B117:B120" si="24">+B116+0.01</f>
        <v>4.0199999999999996</v>
      </c>
      <c r="C117" s="36" t="s">
        <v>76</v>
      </c>
      <c r="D117" s="166" t="s">
        <v>9</v>
      </c>
      <c r="E117" s="5">
        <v>3.93</v>
      </c>
      <c r="F117" s="7"/>
      <c r="G117" s="28">
        <f t="shared" ref="G117:G120" si="25">F117*E117</f>
        <v>0</v>
      </c>
    </row>
    <row r="118" spans="1:9" ht="138" customHeight="1">
      <c r="B118" s="9">
        <f t="shared" si="24"/>
        <v>4.03</v>
      </c>
      <c r="C118" s="36" t="s">
        <v>74</v>
      </c>
      <c r="D118" s="166" t="s">
        <v>9</v>
      </c>
      <c r="E118" s="5">
        <v>139</v>
      </c>
      <c r="F118" s="6"/>
      <c r="G118" s="28">
        <f t="shared" si="25"/>
        <v>0</v>
      </c>
    </row>
    <row r="119" spans="1:9" ht="25.5">
      <c r="B119" s="9">
        <f t="shared" si="24"/>
        <v>4.04</v>
      </c>
      <c r="C119" s="36" t="s">
        <v>75</v>
      </c>
      <c r="D119" s="166" t="s">
        <v>9</v>
      </c>
      <c r="E119" s="5">
        <v>139</v>
      </c>
      <c r="F119" s="6"/>
      <c r="G119" s="28">
        <f t="shared" ref="G119" si="26">F119*E119</f>
        <v>0</v>
      </c>
    </row>
    <row r="120" spans="1:9" ht="38.25">
      <c r="B120" s="9">
        <f t="shared" si="24"/>
        <v>4.05</v>
      </c>
      <c r="C120" s="36" t="s">
        <v>133</v>
      </c>
      <c r="D120" s="166" t="s">
        <v>9</v>
      </c>
      <c r="E120" s="5">
        <v>139</v>
      </c>
      <c r="F120" s="6"/>
      <c r="G120" s="28">
        <f t="shared" si="25"/>
        <v>0</v>
      </c>
    </row>
    <row r="121" spans="1:9" s="183" customFormat="1" ht="15">
      <c r="A121" s="179"/>
      <c r="B121" s="250">
        <v>5</v>
      </c>
      <c r="C121" s="251" t="s">
        <v>15</v>
      </c>
      <c r="D121" s="252" t="s">
        <v>44</v>
      </c>
      <c r="E121" s="252"/>
      <c r="F121" s="252"/>
      <c r="G121" s="253"/>
      <c r="H121" s="273">
        <f>SUM(G122:G154)</f>
        <v>0</v>
      </c>
      <c r="I121" s="254"/>
    </row>
    <row r="122" spans="1:9" s="25" customFormat="1" ht="57" customHeight="1">
      <c r="B122" s="282">
        <f>B121+0.01</f>
        <v>5.01</v>
      </c>
      <c r="C122" s="36" t="s">
        <v>77</v>
      </c>
      <c r="D122" s="166" t="s">
        <v>9</v>
      </c>
      <c r="E122" s="5">
        <v>212.75</v>
      </c>
      <c r="F122" s="155"/>
      <c r="G122" s="168">
        <f>E122*F122</f>
        <v>0</v>
      </c>
      <c r="H122" s="261"/>
    </row>
    <row r="123" spans="1:9" s="25" customFormat="1" ht="55.5" customHeight="1">
      <c r="B123" s="282">
        <f t="shared" ref="B123:B154" si="27">B122+0.01</f>
        <v>5.0199999999999996</v>
      </c>
      <c r="C123" s="36" t="s">
        <v>78</v>
      </c>
      <c r="D123" s="166" t="s">
        <v>9</v>
      </c>
      <c r="E123" s="5">
        <v>245.52</v>
      </c>
      <c r="F123" s="155"/>
      <c r="G123" s="168">
        <f t="shared" ref="G123:G153" si="28">E123*F123</f>
        <v>0</v>
      </c>
      <c r="H123" s="261"/>
    </row>
    <row r="124" spans="1:9" ht="67.5" customHeight="1">
      <c r="B124" s="282">
        <f t="shared" si="27"/>
        <v>5.03</v>
      </c>
      <c r="C124" s="36" t="s">
        <v>79</v>
      </c>
      <c r="D124" s="154" t="s">
        <v>9</v>
      </c>
      <c r="E124" s="171">
        <v>19.91</v>
      </c>
      <c r="F124" s="178"/>
      <c r="G124" s="156">
        <f t="shared" si="28"/>
        <v>0</v>
      </c>
    </row>
    <row r="125" spans="1:9" ht="67.5" customHeight="1">
      <c r="B125" s="282">
        <f t="shared" si="27"/>
        <v>5.04</v>
      </c>
      <c r="C125" s="36" t="s">
        <v>80</v>
      </c>
      <c r="D125" s="154" t="s">
        <v>9</v>
      </c>
      <c r="E125" s="171">
        <f>5.96+(1.08*6)+1.19+4.18+0.92+(4.11*4)+(0.9*4)+0.7</f>
        <v>39.47</v>
      </c>
      <c r="F125" s="178"/>
      <c r="G125" s="156">
        <f t="shared" si="28"/>
        <v>0</v>
      </c>
    </row>
    <row r="126" spans="1:9" s="25" customFormat="1" ht="66" customHeight="1">
      <c r="B126" s="282">
        <f t="shared" si="27"/>
        <v>5.05</v>
      </c>
      <c r="C126" s="36" t="s">
        <v>81</v>
      </c>
      <c r="D126" s="166" t="s">
        <v>9</v>
      </c>
      <c r="E126" s="5">
        <f>45.94+3.14</f>
        <v>49.08</v>
      </c>
      <c r="F126" s="155"/>
      <c r="G126" s="168">
        <f t="shared" si="28"/>
        <v>0</v>
      </c>
      <c r="H126" s="261"/>
    </row>
    <row r="127" spans="1:9" s="25" customFormat="1" ht="51">
      <c r="B127" s="282">
        <f t="shared" si="27"/>
        <v>5.0599999999999996</v>
      </c>
      <c r="C127" s="36" t="s">
        <v>82</v>
      </c>
      <c r="D127" s="166" t="s">
        <v>9</v>
      </c>
      <c r="E127" s="5">
        <v>54.14</v>
      </c>
      <c r="F127" s="155"/>
      <c r="G127" s="168">
        <f t="shared" si="28"/>
        <v>0</v>
      </c>
      <c r="H127" s="261"/>
    </row>
    <row r="128" spans="1:9" s="25" customFormat="1" ht="51">
      <c r="B128" s="282">
        <f t="shared" si="27"/>
        <v>5.07</v>
      </c>
      <c r="C128" s="36" t="s">
        <v>83</v>
      </c>
      <c r="D128" s="166" t="s">
        <v>9</v>
      </c>
      <c r="E128" s="5">
        <f>98.48+40.75</f>
        <v>139.22999999999999</v>
      </c>
      <c r="F128" s="155"/>
      <c r="G128" s="168">
        <f t="shared" si="28"/>
        <v>0</v>
      </c>
      <c r="H128" s="261"/>
    </row>
    <row r="129" spans="2:9" s="25" customFormat="1" ht="70.5" customHeight="1">
      <c r="B129" s="282">
        <f t="shared" si="27"/>
        <v>5.08</v>
      </c>
      <c r="C129" s="36" t="s">
        <v>84</v>
      </c>
      <c r="D129" s="166" t="s">
        <v>9</v>
      </c>
      <c r="E129" s="5">
        <f>179.42+88.8</f>
        <v>268.22000000000003</v>
      </c>
      <c r="F129" s="155"/>
      <c r="G129" s="168">
        <f t="shared" si="28"/>
        <v>0</v>
      </c>
      <c r="H129" s="261"/>
    </row>
    <row r="130" spans="2:9" ht="63.75">
      <c r="B130" s="282">
        <f t="shared" si="27"/>
        <v>5.09</v>
      </c>
      <c r="C130" s="36" t="s">
        <v>85</v>
      </c>
      <c r="D130" s="154" t="s">
        <v>9</v>
      </c>
      <c r="E130" s="171">
        <f>+E116+E117</f>
        <v>57.9</v>
      </c>
      <c r="F130" s="178"/>
      <c r="G130" s="156">
        <f t="shared" si="28"/>
        <v>0</v>
      </c>
    </row>
    <row r="131" spans="2:9" s="25" customFormat="1" ht="93.75" customHeight="1">
      <c r="B131" s="282">
        <f t="shared" si="27"/>
        <v>5.0999999999999996</v>
      </c>
      <c r="C131" s="36" t="s">
        <v>369</v>
      </c>
      <c r="D131" s="166" t="s">
        <v>9</v>
      </c>
      <c r="E131" s="5">
        <v>212.75</v>
      </c>
      <c r="F131" s="155"/>
      <c r="G131" s="168">
        <f t="shared" si="28"/>
        <v>0</v>
      </c>
      <c r="H131" s="261"/>
    </row>
    <row r="132" spans="2:9" ht="94.5" customHeight="1">
      <c r="B132" s="282">
        <f t="shared" si="27"/>
        <v>5.1100000000000003</v>
      </c>
      <c r="C132" s="36" t="s">
        <v>370</v>
      </c>
      <c r="D132" s="154" t="s">
        <v>9</v>
      </c>
      <c r="E132" s="171">
        <v>245.52</v>
      </c>
      <c r="F132" s="178"/>
      <c r="G132" s="156">
        <f t="shared" si="28"/>
        <v>0</v>
      </c>
    </row>
    <row r="133" spans="2:9" s="25" customFormat="1" ht="93" customHeight="1">
      <c r="B133" s="282">
        <f t="shared" si="27"/>
        <v>5.12</v>
      </c>
      <c r="C133" s="36" t="s">
        <v>299</v>
      </c>
      <c r="D133" s="166" t="s">
        <v>9</v>
      </c>
      <c r="E133" s="5">
        <f>179.42+88.8</f>
        <v>268.22000000000003</v>
      </c>
      <c r="F133" s="155"/>
      <c r="G133" s="168">
        <f t="shared" si="28"/>
        <v>0</v>
      </c>
      <c r="H133" s="261"/>
    </row>
    <row r="134" spans="2:9" s="25" customFormat="1" ht="93" customHeight="1">
      <c r="B134" s="282">
        <f t="shared" si="27"/>
        <v>5.13</v>
      </c>
      <c r="C134" s="36" t="s">
        <v>300</v>
      </c>
      <c r="D134" s="166" t="s">
        <v>9</v>
      </c>
      <c r="E134" s="5">
        <v>21.72</v>
      </c>
      <c r="F134" s="155"/>
      <c r="G134" s="168">
        <f t="shared" ref="G134" si="29">E134*F134</f>
        <v>0</v>
      </c>
      <c r="H134" s="261"/>
    </row>
    <row r="135" spans="2:9" ht="93.75" customHeight="1">
      <c r="B135" s="282">
        <f t="shared" si="27"/>
        <v>5.14</v>
      </c>
      <c r="C135" s="36" t="s">
        <v>86</v>
      </c>
      <c r="D135" s="154" t="s">
        <v>9</v>
      </c>
      <c r="E135" s="171">
        <f>54.14+45.94</f>
        <v>100.08</v>
      </c>
      <c r="F135" s="178"/>
      <c r="G135" s="156">
        <f t="shared" si="28"/>
        <v>0</v>
      </c>
    </row>
    <row r="136" spans="2:9" ht="94.5" customHeight="1">
      <c r="B136" s="282">
        <f t="shared" si="27"/>
        <v>5.15</v>
      </c>
      <c r="C136" s="36" t="s">
        <v>87</v>
      </c>
      <c r="D136" s="154" t="s">
        <v>9</v>
      </c>
      <c r="E136" s="171">
        <f>98.48+40.75</f>
        <v>139.22999999999999</v>
      </c>
      <c r="F136" s="178"/>
      <c r="G136" s="156">
        <f t="shared" si="28"/>
        <v>0</v>
      </c>
    </row>
    <row r="137" spans="2:9" s="25" customFormat="1" ht="63.75">
      <c r="B137" s="282">
        <f t="shared" si="27"/>
        <v>5.16</v>
      </c>
      <c r="C137" s="36" t="s">
        <v>306</v>
      </c>
      <c r="D137" s="166" t="s">
        <v>9</v>
      </c>
      <c r="E137" s="5">
        <v>13.21</v>
      </c>
      <c r="F137" s="155"/>
      <c r="G137" s="168">
        <f t="shared" si="28"/>
        <v>0</v>
      </c>
      <c r="H137" s="261"/>
    </row>
    <row r="138" spans="2:9" s="25" customFormat="1" ht="63.75">
      <c r="B138" s="282">
        <f t="shared" si="27"/>
        <v>5.17</v>
      </c>
      <c r="C138" s="36" t="s">
        <v>307</v>
      </c>
      <c r="D138" s="166" t="s">
        <v>9</v>
      </c>
      <c r="E138" s="5">
        <v>16.36</v>
      </c>
      <c r="F138" s="155"/>
      <c r="G138" s="168">
        <f t="shared" ref="G138" si="30">E138*F138</f>
        <v>0</v>
      </c>
      <c r="H138" s="261"/>
    </row>
    <row r="139" spans="2:9" s="25" customFormat="1" ht="63.75">
      <c r="B139" s="282">
        <f t="shared" si="27"/>
        <v>5.18</v>
      </c>
      <c r="C139" s="36" t="s">
        <v>308</v>
      </c>
      <c r="D139" s="166" t="s">
        <v>9</v>
      </c>
      <c r="E139" s="5">
        <v>4.62</v>
      </c>
      <c r="F139" s="155"/>
      <c r="G139" s="168">
        <f t="shared" ref="G139" si="31">E139*F139</f>
        <v>0</v>
      </c>
      <c r="H139" s="261"/>
    </row>
    <row r="140" spans="2:9" s="25" customFormat="1" ht="66.75" customHeight="1">
      <c r="B140" s="282">
        <f t="shared" si="27"/>
        <v>5.19</v>
      </c>
      <c r="C140" s="36" t="s">
        <v>309</v>
      </c>
      <c r="D140" s="166" t="s">
        <v>9</v>
      </c>
      <c r="E140" s="5">
        <v>5.56</v>
      </c>
      <c r="F140" s="155"/>
      <c r="G140" s="168">
        <f t="shared" si="28"/>
        <v>0</v>
      </c>
      <c r="H140" s="261"/>
    </row>
    <row r="141" spans="2:9" s="25" customFormat="1" ht="51">
      <c r="B141" s="282">
        <f t="shared" si="27"/>
        <v>5.2</v>
      </c>
      <c r="C141" s="36" t="s">
        <v>320</v>
      </c>
      <c r="D141" s="166" t="s">
        <v>9</v>
      </c>
      <c r="E141" s="5">
        <v>70.56</v>
      </c>
      <c r="F141" s="155"/>
      <c r="G141" s="168">
        <f t="shared" si="28"/>
        <v>0</v>
      </c>
      <c r="H141" s="261"/>
      <c r="I141" s="284"/>
    </row>
    <row r="142" spans="2:9" s="25" customFormat="1" ht="51">
      <c r="B142" s="282">
        <f t="shared" si="27"/>
        <v>5.21</v>
      </c>
      <c r="C142" s="36" t="s">
        <v>321</v>
      </c>
      <c r="D142" s="166" t="s">
        <v>9</v>
      </c>
      <c r="E142" s="5">
        <v>71.92</v>
      </c>
      <c r="F142" s="155"/>
      <c r="G142" s="168">
        <f t="shared" ref="G142:G143" si="32">E142*F142</f>
        <v>0</v>
      </c>
      <c r="H142" s="261"/>
      <c r="I142" s="285"/>
    </row>
    <row r="143" spans="2:9" s="25" customFormat="1" ht="51" customHeight="1">
      <c r="B143" s="282">
        <f t="shared" si="27"/>
        <v>5.22</v>
      </c>
      <c r="C143" s="36" t="s">
        <v>322</v>
      </c>
      <c r="D143" s="166" t="s">
        <v>9</v>
      </c>
      <c r="E143" s="5">
        <v>11.27</v>
      </c>
      <c r="F143" s="155"/>
      <c r="G143" s="168">
        <f t="shared" si="32"/>
        <v>0</v>
      </c>
      <c r="H143" s="261"/>
      <c r="I143" s="286"/>
    </row>
    <row r="144" spans="2:9" s="25" customFormat="1" ht="51">
      <c r="B144" s="282">
        <f t="shared" si="27"/>
        <v>5.23</v>
      </c>
      <c r="C144" s="36" t="s">
        <v>324</v>
      </c>
      <c r="D144" s="166" t="s">
        <v>36</v>
      </c>
      <c r="E144" s="5">
        <v>67.2</v>
      </c>
      <c r="F144" s="155"/>
      <c r="G144" s="168">
        <f t="shared" si="28"/>
        <v>0</v>
      </c>
      <c r="H144" s="261"/>
      <c r="I144" s="286"/>
    </row>
    <row r="145" spans="1:12" s="25" customFormat="1" ht="53.25" customHeight="1">
      <c r="B145" s="282">
        <f t="shared" si="27"/>
        <v>5.24</v>
      </c>
      <c r="C145" s="36" t="s">
        <v>323</v>
      </c>
      <c r="D145" s="166" t="s">
        <v>36</v>
      </c>
      <c r="E145" s="5">
        <v>76.650000000000006</v>
      </c>
      <c r="F145" s="155"/>
      <c r="G145" s="168">
        <f t="shared" si="28"/>
        <v>0</v>
      </c>
      <c r="H145" s="261"/>
    </row>
    <row r="146" spans="1:12" s="25" customFormat="1" ht="66" customHeight="1">
      <c r="B146" s="282">
        <f t="shared" si="27"/>
        <v>5.25</v>
      </c>
      <c r="C146" s="36" t="s">
        <v>351</v>
      </c>
      <c r="D146" s="166" t="s">
        <v>9</v>
      </c>
      <c r="E146" s="5">
        <v>27.3</v>
      </c>
      <c r="F146" s="155"/>
      <c r="G146" s="168">
        <f t="shared" si="28"/>
        <v>0</v>
      </c>
      <c r="H146" s="261"/>
      <c r="I146" s="286"/>
    </row>
    <row r="147" spans="1:12" s="25" customFormat="1" ht="66" customHeight="1">
      <c r="B147" s="282">
        <f t="shared" si="27"/>
        <v>5.26</v>
      </c>
      <c r="C147" s="36" t="s">
        <v>352</v>
      </c>
      <c r="D147" s="166" t="s">
        <v>36</v>
      </c>
      <c r="E147" s="5">
        <v>21.95</v>
      </c>
      <c r="F147" s="155"/>
      <c r="G147" s="168">
        <f t="shared" ref="G147" si="33">E147*F147</f>
        <v>0</v>
      </c>
      <c r="H147" s="261"/>
    </row>
    <row r="148" spans="1:12" s="25" customFormat="1" ht="67.5" customHeight="1">
      <c r="B148" s="282">
        <f t="shared" si="27"/>
        <v>5.27</v>
      </c>
      <c r="C148" s="36" t="s">
        <v>318</v>
      </c>
      <c r="D148" s="166" t="s">
        <v>9</v>
      </c>
      <c r="E148" s="5">
        <v>8.75</v>
      </c>
      <c r="F148" s="155"/>
      <c r="G148" s="168">
        <f>E148*F148</f>
        <v>0</v>
      </c>
      <c r="H148" s="261"/>
      <c r="I148" s="286"/>
    </row>
    <row r="149" spans="1:12" s="25" customFormat="1" ht="65.25" customHeight="1">
      <c r="B149" s="282">
        <f t="shared" si="27"/>
        <v>5.28</v>
      </c>
      <c r="C149" s="36" t="s">
        <v>319</v>
      </c>
      <c r="D149" s="166" t="s">
        <v>36</v>
      </c>
      <c r="E149" s="5">
        <v>17.2</v>
      </c>
      <c r="F149" s="155"/>
      <c r="G149" s="168">
        <f t="shared" ref="G149" si="34">E149*F149</f>
        <v>0</v>
      </c>
      <c r="H149" s="261"/>
    </row>
    <row r="150" spans="1:12" s="25" customFormat="1" ht="54.75" customHeight="1">
      <c r="B150" s="282">
        <f t="shared" si="27"/>
        <v>5.29</v>
      </c>
      <c r="C150" s="36" t="s">
        <v>301</v>
      </c>
      <c r="D150" s="166" t="s">
        <v>9</v>
      </c>
      <c r="E150" s="5">
        <v>1.8</v>
      </c>
      <c r="F150" s="155"/>
      <c r="G150" s="168">
        <f t="shared" ref="G150" si="35">E150*F150</f>
        <v>0</v>
      </c>
      <c r="H150" s="261"/>
    </row>
    <row r="151" spans="1:12" ht="54.75" customHeight="1">
      <c r="B151" s="282">
        <f t="shared" si="27"/>
        <v>5.3</v>
      </c>
      <c r="C151" s="36" t="s">
        <v>302</v>
      </c>
      <c r="D151" s="154" t="s">
        <v>9</v>
      </c>
      <c r="E151" s="171">
        <v>4.2</v>
      </c>
      <c r="F151" s="155"/>
      <c r="G151" s="156">
        <f t="shared" si="28"/>
        <v>0</v>
      </c>
    </row>
    <row r="152" spans="1:12" s="25" customFormat="1" ht="54.75" customHeight="1">
      <c r="B152" s="282">
        <f t="shared" si="27"/>
        <v>5.31</v>
      </c>
      <c r="C152" s="36" t="s">
        <v>303</v>
      </c>
      <c r="D152" s="166" t="s">
        <v>9</v>
      </c>
      <c r="E152" s="5">
        <f>0.9*4</f>
        <v>3.6</v>
      </c>
      <c r="F152" s="155"/>
      <c r="G152" s="168">
        <f t="shared" si="28"/>
        <v>0</v>
      </c>
      <c r="H152" s="261"/>
    </row>
    <row r="153" spans="1:12" s="25" customFormat="1" ht="54.75" customHeight="1">
      <c r="B153" s="282">
        <f t="shared" si="27"/>
        <v>5.32</v>
      </c>
      <c r="C153" s="36" t="s">
        <v>304</v>
      </c>
      <c r="D153" s="166" t="s">
        <v>9</v>
      </c>
      <c r="E153" s="5">
        <v>0.7</v>
      </c>
      <c r="F153" s="155"/>
      <c r="G153" s="168">
        <f t="shared" si="28"/>
        <v>0</v>
      </c>
      <c r="H153" s="261"/>
    </row>
    <row r="154" spans="1:12" s="25" customFormat="1" ht="81" customHeight="1">
      <c r="B154" s="282">
        <f t="shared" si="27"/>
        <v>5.33</v>
      </c>
      <c r="C154" s="36" t="s">
        <v>395</v>
      </c>
      <c r="D154" s="166" t="s">
        <v>9</v>
      </c>
      <c r="E154" s="5">
        <f>4.2+0.92</f>
        <v>5.12</v>
      </c>
      <c r="F154" s="155"/>
      <c r="G154" s="168">
        <f t="shared" ref="G154" si="36">E154*F154</f>
        <v>0</v>
      </c>
      <c r="H154" s="261"/>
    </row>
    <row r="155" spans="1:12" s="183" customFormat="1" ht="15">
      <c r="A155" s="179"/>
      <c r="B155" s="250">
        <v>6</v>
      </c>
      <c r="C155" s="251" t="s">
        <v>16</v>
      </c>
      <c r="D155" s="252" t="s">
        <v>44</v>
      </c>
      <c r="E155" s="252"/>
      <c r="F155" s="252"/>
      <c r="G155" s="253"/>
      <c r="H155" s="255">
        <f>SUM(G156:G159)</f>
        <v>0</v>
      </c>
      <c r="I155" s="254"/>
    </row>
    <row r="156" spans="1:12" ht="63.75">
      <c r="B156" s="9">
        <f>B155+0.01</f>
        <v>6.01</v>
      </c>
      <c r="C156" s="36" t="s">
        <v>325</v>
      </c>
      <c r="D156" s="166" t="s">
        <v>36</v>
      </c>
      <c r="E156" s="5">
        <v>3.85</v>
      </c>
      <c r="F156" s="157"/>
      <c r="G156" s="158">
        <f t="shared" ref="G156" si="37">F156*E156</f>
        <v>0</v>
      </c>
      <c r="K156" s="159"/>
      <c r="L156" s="27"/>
    </row>
    <row r="157" spans="1:12" ht="67.5" customHeight="1">
      <c r="B157" s="9">
        <f t="shared" ref="B157:B159" si="38">B156+0.01</f>
        <v>6.02</v>
      </c>
      <c r="C157" s="36" t="s">
        <v>348</v>
      </c>
      <c r="D157" s="3" t="s">
        <v>10</v>
      </c>
      <c r="E157" s="4">
        <v>1</v>
      </c>
      <c r="F157" s="157"/>
      <c r="G157" s="160">
        <f t="shared" ref="G157:G159" si="39">+E157*F157</f>
        <v>0</v>
      </c>
      <c r="K157" s="159"/>
      <c r="L157" s="27"/>
    </row>
    <row r="158" spans="1:12" ht="56.25" customHeight="1">
      <c r="B158" s="9">
        <f t="shared" si="38"/>
        <v>6.03</v>
      </c>
      <c r="C158" s="36" t="s">
        <v>349</v>
      </c>
      <c r="D158" s="3" t="s">
        <v>10</v>
      </c>
      <c r="E158" s="4">
        <v>1</v>
      </c>
      <c r="F158" s="157"/>
      <c r="G158" s="160">
        <f t="shared" si="39"/>
        <v>0</v>
      </c>
      <c r="K158" s="159"/>
      <c r="L158" s="27"/>
    </row>
    <row r="159" spans="1:12" ht="92.25" customHeight="1">
      <c r="B159" s="9">
        <f t="shared" si="38"/>
        <v>6.04</v>
      </c>
      <c r="C159" s="36" t="s">
        <v>350</v>
      </c>
      <c r="D159" s="3" t="s">
        <v>36</v>
      </c>
      <c r="E159" s="4">
        <v>6</v>
      </c>
      <c r="F159" s="157"/>
      <c r="G159" s="160">
        <f t="shared" si="39"/>
        <v>0</v>
      </c>
      <c r="K159" s="159"/>
      <c r="L159" s="27"/>
    </row>
    <row r="160" spans="1:12" s="183" customFormat="1" ht="15">
      <c r="A160" s="179"/>
      <c r="B160" s="250">
        <v>7</v>
      </c>
      <c r="C160" s="251" t="s">
        <v>26</v>
      </c>
      <c r="D160" s="252"/>
      <c r="E160" s="252"/>
      <c r="F160" s="252"/>
      <c r="G160" s="253"/>
      <c r="H160" s="273">
        <f>SUM(G161:G173)</f>
        <v>0</v>
      </c>
      <c r="I160" s="254"/>
    </row>
    <row r="161" spans="1:12" s="25" customFormat="1" ht="65.25" customHeight="1">
      <c r="B161" s="9">
        <f>B160+0.01</f>
        <v>7.01</v>
      </c>
      <c r="C161" s="36" t="s">
        <v>334</v>
      </c>
      <c r="D161" s="166" t="s">
        <v>88</v>
      </c>
      <c r="E161" s="5">
        <v>2</v>
      </c>
      <c r="F161" s="155"/>
      <c r="G161" s="168">
        <f t="shared" ref="G161" si="40">E161*F161</f>
        <v>0</v>
      </c>
      <c r="H161" s="261"/>
      <c r="K161" s="292"/>
      <c r="L161" s="293"/>
    </row>
    <row r="162" spans="1:12" s="25" customFormat="1" ht="76.5">
      <c r="B162" s="9">
        <f t="shared" ref="B162:B173" si="41">B161+0.01</f>
        <v>7.02</v>
      </c>
      <c r="C162" s="36" t="s">
        <v>335</v>
      </c>
      <c r="D162" s="166" t="s">
        <v>88</v>
      </c>
      <c r="E162" s="5">
        <v>2</v>
      </c>
      <c r="F162" s="155"/>
      <c r="G162" s="168">
        <f t="shared" ref="G162" si="42">E162*F162</f>
        <v>0</v>
      </c>
      <c r="H162" s="261"/>
    </row>
    <row r="163" spans="1:12" s="25" customFormat="1" ht="76.5">
      <c r="B163" s="9">
        <f t="shared" si="41"/>
        <v>7.03</v>
      </c>
      <c r="C163" s="36" t="s">
        <v>336</v>
      </c>
      <c r="D163" s="166" t="s">
        <v>88</v>
      </c>
      <c r="E163" s="5">
        <v>2</v>
      </c>
      <c r="F163" s="155"/>
      <c r="G163" s="168">
        <f t="shared" ref="G163" si="43">E163*F163</f>
        <v>0</v>
      </c>
      <c r="H163" s="261"/>
    </row>
    <row r="164" spans="1:12" s="25" customFormat="1" ht="76.5">
      <c r="B164" s="9">
        <f t="shared" si="41"/>
        <v>7.04</v>
      </c>
      <c r="C164" s="36" t="s">
        <v>337</v>
      </c>
      <c r="D164" s="166" t="s">
        <v>88</v>
      </c>
      <c r="E164" s="5">
        <v>2</v>
      </c>
      <c r="F164" s="155"/>
      <c r="G164" s="168">
        <f t="shared" ref="G164" si="44">E164*F164</f>
        <v>0</v>
      </c>
      <c r="H164" s="261"/>
    </row>
    <row r="165" spans="1:12" s="25" customFormat="1" ht="76.5">
      <c r="B165" s="9">
        <f t="shared" si="41"/>
        <v>7.05</v>
      </c>
      <c r="C165" s="36" t="s">
        <v>338</v>
      </c>
      <c r="D165" s="166" t="s">
        <v>88</v>
      </c>
      <c r="E165" s="5">
        <v>3</v>
      </c>
      <c r="F165" s="155"/>
      <c r="G165" s="168">
        <f t="shared" ref="G165" si="45">E165*F165</f>
        <v>0</v>
      </c>
      <c r="H165" s="261"/>
    </row>
    <row r="166" spans="1:12" s="25" customFormat="1" ht="63.75">
      <c r="B166" s="9">
        <f t="shared" si="41"/>
        <v>7.06</v>
      </c>
      <c r="C166" s="36" t="s">
        <v>339</v>
      </c>
      <c r="D166" s="166" t="s">
        <v>88</v>
      </c>
      <c r="E166" s="5">
        <v>1</v>
      </c>
      <c r="F166" s="155"/>
      <c r="G166" s="168">
        <f t="shared" ref="G166" si="46">E166*F166</f>
        <v>0</v>
      </c>
      <c r="H166" s="261"/>
    </row>
    <row r="167" spans="1:12" s="25" customFormat="1" ht="76.5">
      <c r="B167" s="9">
        <f t="shared" si="41"/>
        <v>7.07</v>
      </c>
      <c r="C167" s="36" t="s">
        <v>340</v>
      </c>
      <c r="D167" s="166" t="s">
        <v>88</v>
      </c>
      <c r="E167" s="5">
        <v>2</v>
      </c>
      <c r="F167" s="155"/>
      <c r="G167" s="168">
        <f t="shared" ref="G167" si="47">E167*F167</f>
        <v>0</v>
      </c>
      <c r="H167" s="261"/>
    </row>
    <row r="168" spans="1:12" s="25" customFormat="1" ht="76.5">
      <c r="B168" s="9">
        <f t="shared" si="41"/>
        <v>7.08</v>
      </c>
      <c r="C168" s="36" t="s">
        <v>341</v>
      </c>
      <c r="D168" s="166" t="s">
        <v>88</v>
      </c>
      <c r="E168" s="5">
        <v>2</v>
      </c>
      <c r="F168" s="155"/>
      <c r="G168" s="168">
        <f t="shared" ref="G168:G171" si="48">E168*F168</f>
        <v>0</v>
      </c>
      <c r="H168" s="261"/>
    </row>
    <row r="169" spans="1:12" s="25" customFormat="1" ht="76.5">
      <c r="B169" s="9">
        <f t="shared" si="41"/>
        <v>7.09</v>
      </c>
      <c r="C169" s="36" t="s">
        <v>342</v>
      </c>
      <c r="D169" s="166" t="s">
        <v>88</v>
      </c>
      <c r="E169" s="5">
        <v>1</v>
      </c>
      <c r="F169" s="155"/>
      <c r="G169" s="168">
        <f t="shared" si="48"/>
        <v>0</v>
      </c>
      <c r="H169" s="261"/>
    </row>
    <row r="170" spans="1:12" s="25" customFormat="1" ht="63.75">
      <c r="B170" s="9">
        <f t="shared" si="41"/>
        <v>7.1</v>
      </c>
      <c r="C170" s="36" t="s">
        <v>343</v>
      </c>
      <c r="D170" s="166" t="s">
        <v>88</v>
      </c>
      <c r="E170" s="5">
        <v>3</v>
      </c>
      <c r="F170" s="155"/>
      <c r="G170" s="168">
        <f t="shared" si="48"/>
        <v>0</v>
      </c>
      <c r="H170" s="261"/>
    </row>
    <row r="171" spans="1:12" s="25" customFormat="1" ht="63.75">
      <c r="B171" s="9">
        <f t="shared" si="41"/>
        <v>7.11</v>
      </c>
      <c r="C171" s="36" t="s">
        <v>311</v>
      </c>
      <c r="D171" s="166" t="s">
        <v>88</v>
      </c>
      <c r="E171" s="5">
        <v>1</v>
      </c>
      <c r="F171" s="155"/>
      <c r="G171" s="168">
        <f t="shared" si="48"/>
        <v>0</v>
      </c>
      <c r="H171" s="261"/>
    </row>
    <row r="172" spans="1:12" s="25" customFormat="1" ht="63.75">
      <c r="B172" s="9">
        <f t="shared" si="41"/>
        <v>7.12</v>
      </c>
      <c r="C172" s="36" t="s">
        <v>310</v>
      </c>
      <c r="D172" s="166" t="s">
        <v>88</v>
      </c>
      <c r="E172" s="5">
        <v>1</v>
      </c>
      <c r="F172" s="155"/>
      <c r="G172" s="168">
        <f t="shared" ref="G172:G173" si="49">E172*F172</f>
        <v>0</v>
      </c>
      <c r="H172" s="261"/>
    </row>
    <row r="173" spans="1:12" s="25" customFormat="1" ht="63.75">
      <c r="B173" s="9">
        <f t="shared" si="41"/>
        <v>7.13</v>
      </c>
      <c r="C173" s="36" t="s">
        <v>305</v>
      </c>
      <c r="D173" s="154" t="s">
        <v>88</v>
      </c>
      <c r="E173" s="171">
        <v>1</v>
      </c>
      <c r="F173" s="155"/>
      <c r="G173" s="156">
        <f t="shared" si="49"/>
        <v>0</v>
      </c>
      <c r="H173" s="261"/>
    </row>
    <row r="174" spans="1:12" s="183" customFormat="1" ht="15">
      <c r="A174" s="179"/>
      <c r="B174" s="250">
        <v>8</v>
      </c>
      <c r="C174" s="251" t="s">
        <v>132</v>
      </c>
      <c r="D174" s="252" t="s">
        <v>44</v>
      </c>
      <c r="E174" s="252"/>
      <c r="F174" s="252"/>
      <c r="G174" s="253"/>
      <c r="H174" s="273">
        <f>SUM(G175:G182)</f>
        <v>0</v>
      </c>
      <c r="I174" s="254"/>
    </row>
    <row r="175" spans="1:12" s="183" customFormat="1" ht="105" customHeight="1">
      <c r="A175" s="179"/>
      <c r="B175" s="9">
        <f>B174+0.01</f>
        <v>8.01</v>
      </c>
      <c r="C175" s="36" t="s">
        <v>392</v>
      </c>
      <c r="D175" s="166" t="s">
        <v>88</v>
      </c>
      <c r="E175" s="5">
        <v>1</v>
      </c>
      <c r="F175" s="155"/>
      <c r="G175" s="168">
        <f t="shared" ref="G175:G177" si="50">E175*F175</f>
        <v>0</v>
      </c>
      <c r="H175" s="255"/>
      <c r="I175" s="254"/>
    </row>
    <row r="176" spans="1:12" s="183" customFormat="1" ht="104.25" customHeight="1">
      <c r="A176" s="179"/>
      <c r="B176" s="9">
        <f t="shared" ref="B176:B182" si="51">B175+0.01</f>
        <v>8.02</v>
      </c>
      <c r="C176" s="36" t="s">
        <v>393</v>
      </c>
      <c r="D176" s="166" t="s">
        <v>88</v>
      </c>
      <c r="E176" s="5">
        <v>10</v>
      </c>
      <c r="F176" s="155"/>
      <c r="G176" s="168">
        <f t="shared" si="50"/>
        <v>0</v>
      </c>
      <c r="H176" s="255"/>
      <c r="I176" s="254"/>
    </row>
    <row r="177" spans="1:9" s="183" customFormat="1" ht="92.25" customHeight="1">
      <c r="A177" s="179"/>
      <c r="B177" s="9">
        <f t="shared" si="51"/>
        <v>8.0299999999999994</v>
      </c>
      <c r="C177" s="36" t="s">
        <v>394</v>
      </c>
      <c r="D177" s="166" t="s">
        <v>88</v>
      </c>
      <c r="E177" s="5">
        <v>1</v>
      </c>
      <c r="F177" s="155"/>
      <c r="G177" s="168">
        <f t="shared" si="50"/>
        <v>0</v>
      </c>
      <c r="H177" s="255"/>
      <c r="I177" s="254"/>
    </row>
    <row r="178" spans="1:9" s="25" customFormat="1" ht="120" customHeight="1">
      <c r="B178" s="9">
        <f t="shared" si="51"/>
        <v>8.0399999999999991</v>
      </c>
      <c r="C178" s="36" t="s">
        <v>344</v>
      </c>
      <c r="D178" s="35" t="s">
        <v>68</v>
      </c>
      <c r="E178" s="5">
        <v>1</v>
      </c>
      <c r="F178" s="287"/>
      <c r="G178" s="168">
        <f t="shared" ref="G178:G180" si="52">E178*F178</f>
        <v>0</v>
      </c>
      <c r="H178" s="261"/>
    </row>
    <row r="179" spans="1:9" s="25" customFormat="1" ht="132.75" customHeight="1">
      <c r="B179" s="9">
        <f t="shared" si="51"/>
        <v>8.0500000000000007</v>
      </c>
      <c r="C179" s="36" t="s">
        <v>346</v>
      </c>
      <c r="D179" s="35" t="s">
        <v>68</v>
      </c>
      <c r="E179" s="5">
        <v>1</v>
      </c>
      <c r="F179" s="287"/>
      <c r="G179" s="168">
        <f t="shared" si="52"/>
        <v>0</v>
      </c>
      <c r="H179" s="261"/>
    </row>
    <row r="180" spans="1:9" s="25" customFormat="1" ht="131.25" customHeight="1">
      <c r="B180" s="9">
        <f t="shared" si="51"/>
        <v>8.06</v>
      </c>
      <c r="C180" s="36" t="s">
        <v>345</v>
      </c>
      <c r="D180" s="35" t="s">
        <v>68</v>
      </c>
      <c r="E180" s="5">
        <v>1</v>
      </c>
      <c r="F180" s="287"/>
      <c r="G180" s="168">
        <f t="shared" si="52"/>
        <v>0</v>
      </c>
      <c r="H180" s="261"/>
      <c r="I180" s="167"/>
    </row>
    <row r="181" spans="1:9" s="25" customFormat="1" ht="55.5" customHeight="1">
      <c r="B181" s="9">
        <f t="shared" si="51"/>
        <v>8.07</v>
      </c>
      <c r="C181" s="36" t="s">
        <v>368</v>
      </c>
      <c r="D181" s="35" t="s">
        <v>10</v>
      </c>
      <c r="E181" s="5">
        <v>1</v>
      </c>
      <c r="F181" s="287"/>
      <c r="G181" s="168">
        <f>E181*F181</f>
        <v>0</v>
      </c>
      <c r="H181" s="261"/>
    </row>
    <row r="182" spans="1:9" s="25" customFormat="1" ht="80.25" customHeight="1">
      <c r="B182" s="9">
        <f t="shared" si="51"/>
        <v>8.08</v>
      </c>
      <c r="C182" s="36" t="s">
        <v>332</v>
      </c>
      <c r="D182" s="35" t="s">
        <v>88</v>
      </c>
      <c r="E182" s="5">
        <v>2</v>
      </c>
      <c r="F182" s="287"/>
      <c r="G182" s="168">
        <f>E182*F182</f>
        <v>0</v>
      </c>
      <c r="H182" s="261"/>
    </row>
    <row r="183" spans="1:9" s="183" customFormat="1" ht="15">
      <c r="A183" s="179"/>
      <c r="B183" s="250">
        <v>9</v>
      </c>
      <c r="C183" s="251" t="s">
        <v>27</v>
      </c>
      <c r="D183" s="252"/>
      <c r="E183" s="252"/>
      <c r="F183" s="252"/>
      <c r="G183" s="253">
        <f t="shared" ref="G183" si="53">E183*F183</f>
        <v>0</v>
      </c>
      <c r="H183" s="255">
        <f>SUM(G184:G187)</f>
        <v>0</v>
      </c>
      <c r="I183" s="254"/>
    </row>
    <row r="184" spans="1:9" s="25" customFormat="1" ht="140.25">
      <c r="B184" s="9">
        <f>B183+0.01</f>
        <v>9.01</v>
      </c>
      <c r="C184" s="36" t="s">
        <v>400</v>
      </c>
      <c r="D184" s="35" t="s">
        <v>89</v>
      </c>
      <c r="E184" s="5">
        <v>3</v>
      </c>
      <c r="F184" s="172"/>
      <c r="G184" s="173">
        <f t="shared" ref="G184:G187" si="54">+E184*F184</f>
        <v>0</v>
      </c>
      <c r="H184" s="261"/>
    </row>
    <row r="185" spans="1:9" s="25" customFormat="1" ht="140.25">
      <c r="B185" s="9">
        <f t="shared" ref="B185:B187" si="55">B184+0.01</f>
        <v>9.02</v>
      </c>
      <c r="C185" s="36" t="s">
        <v>397</v>
      </c>
      <c r="D185" s="35" t="s">
        <v>89</v>
      </c>
      <c r="E185" s="5">
        <v>2</v>
      </c>
      <c r="F185" s="172"/>
      <c r="G185" s="173">
        <f t="shared" ref="G185" si="56">+E185*F185</f>
        <v>0</v>
      </c>
      <c r="H185" s="261"/>
    </row>
    <row r="186" spans="1:9" s="25" customFormat="1" ht="140.25">
      <c r="B186" s="9">
        <f t="shared" si="55"/>
        <v>9.0299999999999994</v>
      </c>
      <c r="C186" s="36" t="s">
        <v>398</v>
      </c>
      <c r="D186" s="35" t="s">
        <v>89</v>
      </c>
      <c r="E186" s="5">
        <v>2</v>
      </c>
      <c r="F186" s="172"/>
      <c r="G186" s="173">
        <f t="shared" si="54"/>
        <v>0</v>
      </c>
      <c r="H186" s="261"/>
    </row>
    <row r="187" spans="1:9" s="25" customFormat="1" ht="102">
      <c r="B187" s="9">
        <f t="shared" si="55"/>
        <v>9.0399999999999991</v>
      </c>
      <c r="C187" s="36" t="s">
        <v>399</v>
      </c>
      <c r="D187" s="35" t="s">
        <v>89</v>
      </c>
      <c r="E187" s="5">
        <v>7</v>
      </c>
      <c r="F187" s="172"/>
      <c r="G187" s="173">
        <f t="shared" si="54"/>
        <v>0</v>
      </c>
      <c r="H187" s="261"/>
    </row>
    <row r="188" spans="1:9" s="183" customFormat="1" ht="15">
      <c r="A188" s="179"/>
      <c r="B188" s="250">
        <v>10</v>
      </c>
      <c r="C188" s="251" t="s">
        <v>23</v>
      </c>
      <c r="D188" s="252" t="s">
        <v>44</v>
      </c>
      <c r="E188" s="252"/>
      <c r="F188" s="252"/>
      <c r="G188" s="253"/>
      <c r="H188" s="273">
        <f>SUM(G189:G214)</f>
        <v>0</v>
      </c>
      <c r="I188" s="254"/>
    </row>
    <row r="189" spans="1:9" s="25" customFormat="1" ht="63.75">
      <c r="B189" s="9">
        <f>B188+0.01</f>
        <v>10.01</v>
      </c>
      <c r="C189" s="36" t="s">
        <v>90</v>
      </c>
      <c r="D189" s="166" t="s">
        <v>89</v>
      </c>
      <c r="E189" s="5">
        <v>38</v>
      </c>
      <c r="F189" s="8"/>
      <c r="G189" s="29">
        <f>+E189*F189</f>
        <v>0</v>
      </c>
      <c r="H189" s="261"/>
      <c r="I189" s="161"/>
    </row>
    <row r="190" spans="1:9" s="25" customFormat="1" ht="63.75">
      <c r="B190" s="9">
        <f t="shared" ref="B190:B208" si="57">B189+0.01</f>
        <v>10.02</v>
      </c>
      <c r="C190" s="36" t="s">
        <v>91</v>
      </c>
      <c r="D190" s="166" t="s">
        <v>89</v>
      </c>
      <c r="E190" s="5">
        <v>22</v>
      </c>
      <c r="F190" s="8"/>
      <c r="G190" s="29">
        <f t="shared" ref="G190:G195" si="58">+E190*F190</f>
        <v>0</v>
      </c>
      <c r="H190" s="261"/>
      <c r="I190" s="161"/>
    </row>
    <row r="191" spans="1:9" s="25" customFormat="1" ht="63.75">
      <c r="B191" s="9">
        <f t="shared" si="57"/>
        <v>10.029999999999999</v>
      </c>
      <c r="C191" s="36" t="s">
        <v>92</v>
      </c>
      <c r="D191" s="166" t="s">
        <v>89</v>
      </c>
      <c r="E191" s="5">
        <v>25</v>
      </c>
      <c r="F191" s="8"/>
      <c r="G191" s="29">
        <f t="shared" si="58"/>
        <v>0</v>
      </c>
      <c r="H191" s="261"/>
      <c r="I191" s="161"/>
    </row>
    <row r="192" spans="1:9" s="25" customFormat="1" ht="76.5">
      <c r="B192" s="9">
        <f t="shared" si="57"/>
        <v>10.039999999999999</v>
      </c>
      <c r="C192" s="36" t="s">
        <v>93</v>
      </c>
      <c r="D192" s="166" t="s">
        <v>10</v>
      </c>
      <c r="E192" s="5">
        <v>4</v>
      </c>
      <c r="F192" s="8"/>
      <c r="G192" s="29">
        <f t="shared" si="58"/>
        <v>0</v>
      </c>
      <c r="H192" s="261"/>
      <c r="I192" s="161"/>
    </row>
    <row r="193" spans="2:9" s="25" customFormat="1" ht="76.5">
      <c r="B193" s="9">
        <f t="shared" si="57"/>
        <v>10.050000000000001</v>
      </c>
      <c r="C193" s="36" t="s">
        <v>94</v>
      </c>
      <c r="D193" s="166" t="s">
        <v>10</v>
      </c>
      <c r="E193" s="5">
        <v>3</v>
      </c>
      <c r="F193" s="8"/>
      <c r="G193" s="29">
        <f t="shared" si="58"/>
        <v>0</v>
      </c>
      <c r="H193" s="261"/>
      <c r="I193" s="161"/>
    </row>
    <row r="194" spans="2:9" s="25" customFormat="1" ht="76.5">
      <c r="B194" s="9">
        <f t="shared" si="57"/>
        <v>10.06</v>
      </c>
      <c r="C194" s="36" t="s">
        <v>95</v>
      </c>
      <c r="D194" s="166" t="s">
        <v>10</v>
      </c>
      <c r="E194" s="5">
        <v>4</v>
      </c>
      <c r="F194" s="8"/>
      <c r="G194" s="29">
        <f t="shared" si="58"/>
        <v>0</v>
      </c>
      <c r="H194" s="261"/>
      <c r="I194" s="161"/>
    </row>
    <row r="195" spans="2:9" s="25" customFormat="1" ht="51">
      <c r="B195" s="9">
        <f t="shared" si="57"/>
        <v>10.07</v>
      </c>
      <c r="C195" s="36" t="s">
        <v>96</v>
      </c>
      <c r="D195" s="166" t="s">
        <v>88</v>
      </c>
      <c r="E195" s="5">
        <v>38</v>
      </c>
      <c r="F195" s="8"/>
      <c r="G195" s="29">
        <f t="shared" si="58"/>
        <v>0</v>
      </c>
      <c r="H195" s="261"/>
      <c r="I195" s="161"/>
    </row>
    <row r="196" spans="2:9" s="25" customFormat="1" ht="51">
      <c r="B196" s="9">
        <f t="shared" si="57"/>
        <v>10.08</v>
      </c>
      <c r="C196" s="36" t="s">
        <v>97</v>
      </c>
      <c r="D196" s="166" t="s">
        <v>88</v>
      </c>
      <c r="E196" s="5">
        <v>25</v>
      </c>
      <c r="F196" s="8"/>
      <c r="G196" s="29">
        <f>+E196*F196</f>
        <v>0</v>
      </c>
      <c r="H196" s="261"/>
      <c r="I196" s="161"/>
    </row>
    <row r="197" spans="2:9" s="25" customFormat="1" ht="54" customHeight="1">
      <c r="B197" s="9">
        <f t="shared" si="57"/>
        <v>10.09</v>
      </c>
      <c r="C197" s="36" t="s">
        <v>353</v>
      </c>
      <c r="D197" s="166" t="s">
        <v>88</v>
      </c>
      <c r="E197" s="5">
        <v>1</v>
      </c>
      <c r="F197" s="8"/>
      <c r="G197" s="29">
        <f t="shared" ref="G197:G205" si="59">+E197*F197</f>
        <v>0</v>
      </c>
      <c r="H197" s="261"/>
      <c r="I197" s="299"/>
    </row>
    <row r="198" spans="2:9" s="25" customFormat="1" ht="54.75" customHeight="1">
      <c r="B198" s="9">
        <f t="shared" si="57"/>
        <v>10.1</v>
      </c>
      <c r="C198" s="36" t="s">
        <v>354</v>
      </c>
      <c r="D198" s="166" t="s">
        <v>88</v>
      </c>
      <c r="E198" s="5">
        <v>2</v>
      </c>
      <c r="F198" s="8"/>
      <c r="G198" s="29">
        <f t="shared" si="59"/>
        <v>0</v>
      </c>
      <c r="H198" s="261"/>
      <c r="I198" s="299"/>
    </row>
    <row r="199" spans="2:9" s="25" customFormat="1" ht="51">
      <c r="B199" s="9">
        <f t="shared" si="57"/>
        <v>10.11</v>
      </c>
      <c r="C199" s="36" t="s">
        <v>355</v>
      </c>
      <c r="D199" s="166" t="s">
        <v>88</v>
      </c>
      <c r="E199" s="5">
        <v>1</v>
      </c>
      <c r="F199" s="8"/>
      <c r="G199" s="29">
        <f t="shared" si="59"/>
        <v>0</v>
      </c>
      <c r="H199" s="261"/>
      <c r="I199" s="299"/>
    </row>
    <row r="200" spans="2:9" s="25" customFormat="1" ht="54" customHeight="1">
      <c r="B200" s="9">
        <f t="shared" si="57"/>
        <v>10.119999999999999</v>
      </c>
      <c r="C200" s="36" t="s">
        <v>356</v>
      </c>
      <c r="D200" s="166" t="s">
        <v>88</v>
      </c>
      <c r="E200" s="5">
        <v>1</v>
      </c>
      <c r="F200" s="8"/>
      <c r="G200" s="29">
        <f t="shared" si="59"/>
        <v>0</v>
      </c>
      <c r="H200" s="261"/>
      <c r="I200" s="299"/>
    </row>
    <row r="201" spans="2:9" s="25" customFormat="1" ht="54" customHeight="1">
      <c r="B201" s="9">
        <f t="shared" si="57"/>
        <v>10.130000000000001</v>
      </c>
      <c r="C201" s="36" t="s">
        <v>357</v>
      </c>
      <c r="D201" s="166" t="s">
        <v>88</v>
      </c>
      <c r="E201" s="5">
        <v>1</v>
      </c>
      <c r="F201" s="8"/>
      <c r="G201" s="29">
        <f t="shared" si="59"/>
        <v>0</v>
      </c>
      <c r="H201" s="261"/>
      <c r="I201" s="299"/>
    </row>
    <row r="202" spans="2:9" s="25" customFormat="1" ht="54.75" customHeight="1">
      <c r="B202" s="9">
        <f t="shared" si="57"/>
        <v>10.14</v>
      </c>
      <c r="C202" s="36" t="s">
        <v>358</v>
      </c>
      <c r="D202" s="166" t="s">
        <v>88</v>
      </c>
      <c r="E202" s="5">
        <v>1</v>
      </c>
      <c r="F202" s="8"/>
      <c r="G202" s="29">
        <f t="shared" si="59"/>
        <v>0</v>
      </c>
      <c r="H202" s="261"/>
      <c r="I202" s="299"/>
    </row>
    <row r="203" spans="2:9" s="25" customFormat="1" ht="51.75" customHeight="1">
      <c r="B203" s="9">
        <f t="shared" si="57"/>
        <v>10.15</v>
      </c>
      <c r="C203" s="36" t="s">
        <v>359</v>
      </c>
      <c r="D203" s="166" t="s">
        <v>88</v>
      </c>
      <c r="E203" s="5">
        <v>1</v>
      </c>
      <c r="F203" s="8"/>
      <c r="G203" s="29">
        <f t="shared" si="59"/>
        <v>0</v>
      </c>
      <c r="H203" s="261"/>
      <c r="I203" s="299"/>
    </row>
    <row r="204" spans="2:9" s="25" customFormat="1" ht="51.75" customHeight="1">
      <c r="B204" s="9">
        <f t="shared" si="57"/>
        <v>10.16</v>
      </c>
      <c r="C204" s="36" t="s">
        <v>361</v>
      </c>
      <c r="D204" s="166" t="s">
        <v>88</v>
      </c>
      <c r="E204" s="5">
        <v>12</v>
      </c>
      <c r="F204" s="8"/>
      <c r="G204" s="29">
        <f t="shared" si="59"/>
        <v>0</v>
      </c>
      <c r="H204" s="261"/>
      <c r="I204" s="299"/>
    </row>
    <row r="205" spans="2:9" s="25" customFormat="1" ht="54" customHeight="1">
      <c r="B205" s="9">
        <f t="shared" si="57"/>
        <v>10.17</v>
      </c>
      <c r="C205" s="36" t="s">
        <v>360</v>
      </c>
      <c r="D205" s="166" t="s">
        <v>88</v>
      </c>
      <c r="E205" s="5">
        <v>2</v>
      </c>
      <c r="F205" s="8"/>
      <c r="G205" s="29">
        <f t="shared" si="59"/>
        <v>0</v>
      </c>
      <c r="H205" s="261"/>
      <c r="I205" s="299"/>
    </row>
    <row r="206" spans="2:9" s="25" customFormat="1" ht="51">
      <c r="B206" s="9">
        <f t="shared" si="57"/>
        <v>10.18</v>
      </c>
      <c r="C206" s="36" t="s">
        <v>363</v>
      </c>
      <c r="D206" s="166" t="s">
        <v>88</v>
      </c>
      <c r="E206" s="5">
        <v>8</v>
      </c>
      <c r="F206" s="291"/>
      <c r="G206" s="29">
        <f>+E206*F206</f>
        <v>0</v>
      </c>
      <c r="H206" s="261"/>
      <c r="I206" s="161"/>
    </row>
    <row r="207" spans="2:9" s="25" customFormat="1" ht="51">
      <c r="B207" s="9">
        <f t="shared" si="57"/>
        <v>10.19</v>
      </c>
      <c r="C207" s="36" t="s">
        <v>362</v>
      </c>
      <c r="D207" s="166" t="s">
        <v>88</v>
      </c>
      <c r="E207" s="5">
        <v>2</v>
      </c>
      <c r="F207" s="291"/>
      <c r="G207" s="29">
        <f>+E207*F207</f>
        <v>0</v>
      </c>
      <c r="H207" s="261"/>
      <c r="I207" s="161"/>
    </row>
    <row r="208" spans="2:9" s="25" customFormat="1" ht="51">
      <c r="B208" s="9">
        <f t="shared" si="57"/>
        <v>10.199999999999999</v>
      </c>
      <c r="C208" s="36" t="s">
        <v>98</v>
      </c>
      <c r="D208" s="166" t="s">
        <v>99</v>
      </c>
      <c r="E208" s="5">
        <v>1</v>
      </c>
      <c r="F208" s="8"/>
      <c r="G208" s="29">
        <f>+E208*F208</f>
        <v>0</v>
      </c>
      <c r="H208" s="261"/>
      <c r="I208" s="161"/>
    </row>
    <row r="209" spans="1:9" s="183" customFormat="1" ht="15">
      <c r="A209" s="179"/>
      <c r="B209" s="280"/>
      <c r="C209" s="267" t="s">
        <v>328</v>
      </c>
      <c r="D209" s="289"/>
      <c r="E209" s="289"/>
      <c r="F209" s="289"/>
      <c r="G209" s="290"/>
      <c r="H209" s="255"/>
      <c r="I209" s="254"/>
    </row>
    <row r="210" spans="1:9" s="25" customFormat="1" ht="102">
      <c r="B210" s="9">
        <f>B208+0.01</f>
        <v>10.210000000000001</v>
      </c>
      <c r="C210" s="36" t="s">
        <v>100</v>
      </c>
      <c r="D210" s="166" t="s">
        <v>101</v>
      </c>
      <c r="E210" s="5">
        <v>5</v>
      </c>
      <c r="F210" s="8"/>
      <c r="G210" s="29">
        <f>+E210*F210</f>
        <v>0</v>
      </c>
      <c r="H210" s="261"/>
      <c r="I210" s="161"/>
    </row>
    <row r="211" spans="1:9" s="25" customFormat="1" ht="76.5">
      <c r="B211" s="9">
        <f>B210+0.01</f>
        <v>10.220000000000001</v>
      </c>
      <c r="C211" s="36" t="s">
        <v>102</v>
      </c>
      <c r="D211" s="166" t="s">
        <v>101</v>
      </c>
      <c r="E211" s="5">
        <v>15</v>
      </c>
      <c r="F211" s="8"/>
      <c r="G211" s="29">
        <f>+E211*F211</f>
        <v>0</v>
      </c>
      <c r="H211" s="261"/>
      <c r="I211" s="161"/>
    </row>
    <row r="212" spans="1:9" s="25" customFormat="1" ht="51">
      <c r="B212" s="9">
        <f>B211+0.01</f>
        <v>10.23</v>
      </c>
      <c r="C212" s="36" t="s">
        <v>103</v>
      </c>
      <c r="D212" s="166" t="s">
        <v>68</v>
      </c>
      <c r="E212" s="5">
        <v>2</v>
      </c>
      <c r="F212" s="8"/>
      <c r="G212" s="29">
        <f t="shared" ref="G212:G214" si="60">+E212*F212</f>
        <v>0</v>
      </c>
      <c r="H212" s="261"/>
      <c r="I212" s="161"/>
    </row>
    <row r="213" spans="1:9" s="25" customFormat="1">
      <c r="B213" s="9">
        <f>B212+0.01</f>
        <v>10.24</v>
      </c>
      <c r="C213" s="36" t="s">
        <v>104</v>
      </c>
      <c r="D213" s="166" t="s">
        <v>68</v>
      </c>
      <c r="E213" s="5">
        <v>3</v>
      </c>
      <c r="F213" s="8"/>
      <c r="G213" s="29">
        <f t="shared" si="60"/>
        <v>0</v>
      </c>
      <c r="H213" s="261"/>
      <c r="I213" s="161"/>
    </row>
    <row r="214" spans="1:9" s="25" customFormat="1">
      <c r="B214" s="9">
        <f>B213+0.01</f>
        <v>10.25</v>
      </c>
      <c r="C214" s="36" t="s">
        <v>105</v>
      </c>
      <c r="D214" s="166" t="s">
        <v>68</v>
      </c>
      <c r="E214" s="5">
        <v>3</v>
      </c>
      <c r="F214" s="8"/>
      <c r="G214" s="29">
        <f t="shared" si="60"/>
        <v>0</v>
      </c>
      <c r="H214" s="261"/>
      <c r="I214" s="161"/>
    </row>
    <row r="215" spans="1:9" s="183" customFormat="1" ht="15">
      <c r="A215" s="179"/>
      <c r="B215" s="250">
        <v>11</v>
      </c>
      <c r="C215" s="251" t="s">
        <v>24</v>
      </c>
      <c r="D215" s="252"/>
      <c r="E215" s="252"/>
      <c r="F215" s="252"/>
      <c r="G215" s="253"/>
      <c r="H215" s="273">
        <f>G216+G217</f>
        <v>0</v>
      </c>
      <c r="I215" s="254"/>
    </row>
    <row r="216" spans="1:9" ht="63.75">
      <c r="B216" s="9">
        <f>B215+0.01</f>
        <v>11.01</v>
      </c>
      <c r="C216" s="36" t="s">
        <v>106</v>
      </c>
      <c r="D216" s="166" t="s">
        <v>68</v>
      </c>
      <c r="E216" s="5">
        <v>1</v>
      </c>
      <c r="F216" s="8"/>
      <c r="G216" s="29">
        <f>+E216*F216</f>
        <v>0</v>
      </c>
      <c r="H216" s="263"/>
      <c r="I216" s="1"/>
    </row>
    <row r="217" spans="1:9" s="25" customFormat="1" ht="38.25">
      <c r="B217" s="9">
        <f>B216+0.01</f>
        <v>11.02</v>
      </c>
      <c r="C217" s="36" t="s">
        <v>107</v>
      </c>
      <c r="D217" s="166" t="s">
        <v>108</v>
      </c>
      <c r="E217" s="5">
        <v>5</v>
      </c>
      <c r="F217" s="8"/>
      <c r="G217" s="29">
        <f>+E217*F217</f>
        <v>0</v>
      </c>
      <c r="H217" s="263"/>
      <c r="I217" s="161"/>
    </row>
    <row r="218" spans="1:9" s="183" customFormat="1" ht="15">
      <c r="A218" s="179"/>
      <c r="B218" s="250">
        <v>12</v>
      </c>
      <c r="C218" s="251" t="s">
        <v>25</v>
      </c>
      <c r="D218" s="252"/>
      <c r="E218" s="252"/>
      <c r="F218" s="252"/>
      <c r="G218" s="253"/>
      <c r="H218" s="273">
        <f>G219+G220</f>
        <v>0</v>
      </c>
      <c r="I218" s="254"/>
    </row>
    <row r="219" spans="1:9" ht="63.75">
      <c r="B219" s="9">
        <f>B218+0.01</f>
        <v>12.01</v>
      </c>
      <c r="C219" s="36" t="s">
        <v>109</v>
      </c>
      <c r="D219" s="166" t="s">
        <v>68</v>
      </c>
      <c r="E219" s="5">
        <v>1</v>
      </c>
      <c r="F219" s="8"/>
      <c r="G219" s="29">
        <f>+E219*F219</f>
        <v>0</v>
      </c>
      <c r="I219" s="1"/>
    </row>
    <row r="220" spans="1:9" s="25" customFormat="1" ht="38.25">
      <c r="B220" s="9">
        <f>B219+0.01</f>
        <v>12.02</v>
      </c>
      <c r="C220" s="36" t="s">
        <v>110</v>
      </c>
      <c r="D220" s="166" t="s">
        <v>108</v>
      </c>
      <c r="E220" s="5">
        <v>5</v>
      </c>
      <c r="F220" s="8"/>
      <c r="G220" s="29">
        <f>+E220*F220</f>
        <v>0</v>
      </c>
      <c r="H220" s="261"/>
      <c r="I220" s="161"/>
    </row>
    <row r="221" spans="1:9" s="183" customFormat="1" ht="15">
      <c r="A221" s="179"/>
      <c r="B221" s="250">
        <v>13</v>
      </c>
      <c r="C221" s="251" t="s">
        <v>17</v>
      </c>
      <c r="D221" s="252" t="s">
        <v>44</v>
      </c>
      <c r="E221" s="252"/>
      <c r="F221" s="252"/>
      <c r="G221" s="253"/>
      <c r="H221" s="273">
        <f>SUM(G224:G244)</f>
        <v>0</v>
      </c>
      <c r="I221" s="254"/>
    </row>
    <row r="222" spans="1:9" s="265" customFormat="1" ht="15">
      <c r="B222" s="266"/>
      <c r="C222" s="267" t="s">
        <v>111</v>
      </c>
      <c r="D222" s="268"/>
      <c r="E222" s="269"/>
      <c r="F222" s="270"/>
      <c r="G222" s="271"/>
      <c r="H222" s="272"/>
    </row>
    <row r="223" spans="1:9" s="25" customFormat="1" ht="118.5" customHeight="1">
      <c r="B223" s="9">
        <f>B221+0.01</f>
        <v>13.01</v>
      </c>
      <c r="C223" s="36" t="s">
        <v>391</v>
      </c>
      <c r="D223" s="166" t="s">
        <v>36</v>
      </c>
      <c r="E223" s="5">
        <v>80</v>
      </c>
      <c r="F223" s="6"/>
      <c r="G223" s="28">
        <f t="shared" ref="G223" si="61">F223*E223</f>
        <v>0</v>
      </c>
      <c r="H223" s="261"/>
    </row>
    <row r="224" spans="1:9" s="25" customFormat="1" ht="102">
      <c r="B224" s="9">
        <f>B223+0.01</f>
        <v>13.02</v>
      </c>
      <c r="C224" s="36" t="s">
        <v>385</v>
      </c>
      <c r="D224" s="166" t="s">
        <v>36</v>
      </c>
      <c r="E224" s="5">
        <v>28</v>
      </c>
      <c r="F224" s="6"/>
      <c r="G224" s="28">
        <f t="shared" ref="G224:G243" si="62">F224*E224</f>
        <v>0</v>
      </c>
      <c r="H224" s="261"/>
    </row>
    <row r="225" spans="2:8" s="265" customFormat="1" ht="15">
      <c r="B225" s="266"/>
      <c r="C225" s="267" t="s">
        <v>112</v>
      </c>
      <c r="D225" s="268"/>
      <c r="E225" s="269"/>
      <c r="F225" s="270"/>
      <c r="G225" s="271"/>
      <c r="H225" s="272"/>
    </row>
    <row r="226" spans="2:8" s="25" customFormat="1" ht="114.75">
      <c r="B226" s="9">
        <f>B224+0.01</f>
        <v>13.03</v>
      </c>
      <c r="C226" s="36" t="s">
        <v>113</v>
      </c>
      <c r="D226" s="166" t="s">
        <v>36</v>
      </c>
      <c r="E226" s="5">
        <v>10</v>
      </c>
      <c r="F226" s="162"/>
      <c r="G226" s="173">
        <f>+E226*F226</f>
        <v>0</v>
      </c>
      <c r="H226" s="261"/>
    </row>
    <row r="227" spans="2:8" s="25" customFormat="1" ht="25.5">
      <c r="B227" s="9">
        <f>B226+0.01</f>
        <v>13.04</v>
      </c>
      <c r="C227" s="36" t="s">
        <v>114</v>
      </c>
      <c r="D227" s="166" t="s">
        <v>89</v>
      </c>
      <c r="E227" s="5">
        <v>1</v>
      </c>
      <c r="F227" s="163"/>
      <c r="G227" s="173">
        <f>+E227*F227</f>
        <v>0</v>
      </c>
      <c r="H227" s="261"/>
    </row>
    <row r="228" spans="2:8" s="265" customFormat="1" ht="15">
      <c r="B228" s="266"/>
      <c r="C228" s="267" t="s">
        <v>115</v>
      </c>
      <c r="D228" s="268"/>
      <c r="E228" s="269"/>
      <c r="F228" s="270"/>
      <c r="G228" s="271"/>
      <c r="H228" s="272"/>
    </row>
    <row r="229" spans="2:8" s="25" customFormat="1" ht="51">
      <c r="B229" s="9">
        <f>B227+0.01</f>
        <v>13.05</v>
      </c>
      <c r="C229" s="36" t="s">
        <v>116</v>
      </c>
      <c r="D229" s="166" t="s">
        <v>89</v>
      </c>
      <c r="E229" s="5">
        <v>3</v>
      </c>
      <c r="F229" s="6"/>
      <c r="G229" s="28">
        <f t="shared" si="62"/>
        <v>0</v>
      </c>
      <c r="H229" s="261"/>
    </row>
    <row r="230" spans="2:8" s="25" customFormat="1" ht="51">
      <c r="B230" s="9">
        <f t="shared" ref="B230:B243" si="63">B229+0.01</f>
        <v>13.06</v>
      </c>
      <c r="C230" s="36" t="s">
        <v>117</v>
      </c>
      <c r="D230" s="166" t="s">
        <v>89</v>
      </c>
      <c r="E230" s="5">
        <v>3</v>
      </c>
      <c r="F230" s="6"/>
      <c r="G230" s="28">
        <f t="shared" si="62"/>
        <v>0</v>
      </c>
      <c r="H230" s="261"/>
    </row>
    <row r="231" spans="2:8" s="25" customFormat="1" ht="51">
      <c r="B231" s="9">
        <f t="shared" si="63"/>
        <v>13.07</v>
      </c>
      <c r="C231" s="36" t="s">
        <v>118</v>
      </c>
      <c r="D231" s="166" t="s">
        <v>89</v>
      </c>
      <c r="E231" s="5">
        <v>3</v>
      </c>
      <c r="F231" s="6"/>
      <c r="G231" s="28">
        <f t="shared" si="62"/>
        <v>0</v>
      </c>
      <c r="H231" s="261"/>
    </row>
    <row r="232" spans="2:8" s="25" customFormat="1" ht="51">
      <c r="B232" s="9">
        <f t="shared" si="63"/>
        <v>13.08</v>
      </c>
      <c r="C232" s="36" t="s">
        <v>119</v>
      </c>
      <c r="D232" s="166" t="s">
        <v>89</v>
      </c>
      <c r="E232" s="5">
        <v>1</v>
      </c>
      <c r="F232" s="6"/>
      <c r="G232" s="28">
        <f t="shared" si="62"/>
        <v>0</v>
      </c>
      <c r="H232" s="261"/>
    </row>
    <row r="233" spans="2:8" s="25" customFormat="1" ht="51">
      <c r="B233" s="9">
        <f t="shared" si="63"/>
        <v>13.09</v>
      </c>
      <c r="C233" s="36" t="s">
        <v>120</v>
      </c>
      <c r="D233" s="166" t="s">
        <v>89</v>
      </c>
      <c r="E233" s="5">
        <v>2</v>
      </c>
      <c r="F233" s="6"/>
      <c r="G233" s="28">
        <f t="shared" si="62"/>
        <v>0</v>
      </c>
      <c r="H233" s="261"/>
    </row>
    <row r="234" spans="2:8" s="265" customFormat="1" ht="15">
      <c r="B234" s="266"/>
      <c r="C234" s="267" t="s">
        <v>121</v>
      </c>
      <c r="D234" s="268"/>
      <c r="E234" s="269"/>
      <c r="F234" s="270"/>
      <c r="G234" s="271"/>
      <c r="H234" s="272"/>
    </row>
    <row r="235" spans="2:8" s="265" customFormat="1" ht="38.25">
      <c r="B235" s="9">
        <f>B233+0.01</f>
        <v>13.1</v>
      </c>
      <c r="C235" s="36" t="s">
        <v>386</v>
      </c>
      <c r="D235" s="166" t="s">
        <v>36</v>
      </c>
      <c r="E235" s="5">
        <v>5.45</v>
      </c>
      <c r="F235" s="6"/>
      <c r="G235" s="28"/>
      <c r="H235" s="272"/>
    </row>
    <row r="236" spans="2:8" s="25" customFormat="1" ht="38.25">
      <c r="B236" s="9">
        <f>B235+0.01</f>
        <v>13.11</v>
      </c>
      <c r="C236" s="36" t="s">
        <v>387</v>
      </c>
      <c r="D236" s="166" t="s">
        <v>36</v>
      </c>
      <c r="E236" s="5">
        <v>45</v>
      </c>
      <c r="F236" s="6"/>
      <c r="G236" s="28">
        <f t="shared" si="62"/>
        <v>0</v>
      </c>
      <c r="H236" s="261"/>
    </row>
    <row r="237" spans="2:8" s="25" customFormat="1" ht="38.25">
      <c r="B237" s="9">
        <f>B236+0.01</f>
        <v>13.12</v>
      </c>
      <c r="C237" s="36" t="s">
        <v>388</v>
      </c>
      <c r="D237" s="166" t="s">
        <v>36</v>
      </c>
      <c r="E237" s="5">
        <v>15</v>
      </c>
      <c r="F237" s="6"/>
      <c r="G237" s="28">
        <f t="shared" ref="G237" si="64">F237*E237</f>
        <v>0</v>
      </c>
      <c r="H237" s="261"/>
    </row>
    <row r="238" spans="2:8" s="25" customFormat="1" ht="38.25">
      <c r="B238" s="9">
        <f>B237+0.01</f>
        <v>13.13</v>
      </c>
      <c r="C238" s="36" t="s">
        <v>389</v>
      </c>
      <c r="D238" s="166" t="s">
        <v>36</v>
      </c>
      <c r="E238" s="5">
        <v>11</v>
      </c>
      <c r="F238" s="6"/>
      <c r="G238" s="28">
        <f t="shared" si="62"/>
        <v>0</v>
      </c>
      <c r="H238" s="261"/>
    </row>
    <row r="239" spans="2:8" s="265" customFormat="1" ht="15">
      <c r="B239" s="266"/>
      <c r="C239" s="267" t="s">
        <v>122</v>
      </c>
      <c r="D239" s="268"/>
      <c r="E239" s="269"/>
      <c r="F239" s="270"/>
      <c r="G239" s="271"/>
      <c r="H239" s="272"/>
    </row>
    <row r="240" spans="2:8" s="25" customFormat="1" ht="38.25">
      <c r="B240" s="9">
        <f>B238+0.01</f>
        <v>13.14</v>
      </c>
      <c r="C240" s="36" t="s">
        <v>390</v>
      </c>
      <c r="D240" s="5" t="s">
        <v>88</v>
      </c>
      <c r="E240" s="5">
        <v>4</v>
      </c>
      <c r="F240" s="162"/>
      <c r="G240" s="173">
        <f>+E240*F240</f>
        <v>0</v>
      </c>
      <c r="H240" s="261"/>
    </row>
    <row r="241" spans="1:9" s="25" customFormat="1" ht="38.25">
      <c r="B241" s="9">
        <f t="shared" si="63"/>
        <v>13.15</v>
      </c>
      <c r="C241" s="36" t="s">
        <v>380</v>
      </c>
      <c r="D241" s="166" t="s">
        <v>36</v>
      </c>
      <c r="E241" s="5">
        <v>54</v>
      </c>
      <c r="F241" s="6"/>
      <c r="G241" s="28">
        <f t="shared" si="62"/>
        <v>0</v>
      </c>
      <c r="H241" s="261"/>
    </row>
    <row r="242" spans="1:9" s="25" customFormat="1" ht="105.75" customHeight="1">
      <c r="B242" s="9">
        <f t="shared" si="63"/>
        <v>13.16</v>
      </c>
      <c r="C242" s="36" t="s">
        <v>312</v>
      </c>
      <c r="D242" s="166" t="s">
        <v>88</v>
      </c>
      <c r="E242" s="5">
        <v>4</v>
      </c>
      <c r="F242" s="6"/>
      <c r="G242" s="28">
        <f t="shared" si="62"/>
        <v>0</v>
      </c>
      <c r="H242" s="261"/>
    </row>
    <row r="243" spans="1:9" s="25" customFormat="1" ht="25.5">
      <c r="B243" s="9">
        <f t="shared" si="63"/>
        <v>13.17</v>
      </c>
      <c r="C243" s="36" t="s">
        <v>377</v>
      </c>
      <c r="D243" s="166" t="s">
        <v>88</v>
      </c>
      <c r="E243" s="5">
        <v>1</v>
      </c>
      <c r="F243" s="6"/>
      <c r="G243" s="28">
        <f t="shared" si="62"/>
        <v>0</v>
      </c>
      <c r="H243" s="261"/>
    </row>
    <row r="244" spans="1:9" s="25" customFormat="1" ht="12.75" customHeight="1">
      <c r="B244" s="9">
        <f>B243+0.01</f>
        <v>13.18</v>
      </c>
      <c r="C244" s="317" t="s">
        <v>381</v>
      </c>
      <c r="D244" s="318"/>
      <c r="E244" s="318"/>
      <c r="F244" s="318"/>
      <c r="G244" s="319"/>
      <c r="H244" s="261"/>
    </row>
    <row r="245" spans="1:9" s="25" customFormat="1" ht="38.25">
      <c r="B245" s="9">
        <f>B244+0.01</f>
        <v>13.19</v>
      </c>
      <c r="C245" s="36" t="s">
        <v>384</v>
      </c>
      <c r="D245" s="166" t="s">
        <v>88</v>
      </c>
      <c r="E245" s="5">
        <v>1</v>
      </c>
      <c r="F245" s="6"/>
      <c r="G245" s="28"/>
      <c r="H245" s="261"/>
    </row>
    <row r="246" spans="1:9" s="25" customFormat="1" ht="51">
      <c r="B246" s="9">
        <f>B245+0.01</f>
        <v>13.2</v>
      </c>
      <c r="C246" s="36" t="s">
        <v>383</v>
      </c>
      <c r="D246" s="166" t="s">
        <v>88</v>
      </c>
      <c r="E246" s="5">
        <v>1</v>
      </c>
      <c r="F246" s="6"/>
      <c r="G246" s="28"/>
      <c r="H246" s="261"/>
    </row>
    <row r="247" spans="1:9" s="25" customFormat="1" ht="76.5">
      <c r="B247" s="9">
        <f>B246+0.01</f>
        <v>13.21</v>
      </c>
      <c r="C247" s="36" t="s">
        <v>382</v>
      </c>
      <c r="D247" s="166" t="s">
        <v>88</v>
      </c>
      <c r="E247" s="5">
        <v>1</v>
      </c>
      <c r="F247" s="6"/>
      <c r="G247" s="28"/>
      <c r="H247" s="261"/>
    </row>
    <row r="248" spans="1:9" s="183" customFormat="1" ht="15">
      <c r="A248" s="179"/>
      <c r="B248" s="250">
        <v>14</v>
      </c>
      <c r="C248" s="251" t="s">
        <v>18</v>
      </c>
      <c r="D248" s="252" t="s">
        <v>44</v>
      </c>
      <c r="E248" s="252"/>
      <c r="F248" s="252"/>
      <c r="G248" s="253"/>
      <c r="H248" s="273">
        <f>SUM(G249:G253)</f>
        <v>0</v>
      </c>
      <c r="I248" s="254"/>
    </row>
    <row r="249" spans="1:9" ht="51">
      <c r="B249" s="9">
        <f>B248+0.01</f>
        <v>14.01</v>
      </c>
      <c r="C249" s="36" t="s">
        <v>327</v>
      </c>
      <c r="D249" s="166" t="s">
        <v>88</v>
      </c>
      <c r="E249" s="5">
        <v>3</v>
      </c>
      <c r="F249" s="6"/>
      <c r="G249" s="28">
        <f t="shared" ref="G249:G251" si="65">F249*E249</f>
        <v>0</v>
      </c>
    </row>
    <row r="250" spans="1:9" ht="66" customHeight="1">
      <c r="B250" s="9">
        <f t="shared" ref="B250:B253" si="66">B249+0.01</f>
        <v>14.02</v>
      </c>
      <c r="C250" s="36" t="s">
        <v>329</v>
      </c>
      <c r="D250" s="166" t="s">
        <v>88</v>
      </c>
      <c r="E250" s="5">
        <v>2</v>
      </c>
      <c r="F250" s="6"/>
      <c r="G250" s="28">
        <f t="shared" si="65"/>
        <v>0</v>
      </c>
    </row>
    <row r="251" spans="1:9" ht="40.5" customHeight="1">
      <c r="B251" s="9">
        <f t="shared" si="66"/>
        <v>14.03</v>
      </c>
      <c r="C251" s="36" t="s">
        <v>378</v>
      </c>
      <c r="D251" s="166" t="s">
        <v>88</v>
      </c>
      <c r="E251" s="5">
        <v>2</v>
      </c>
      <c r="F251" s="172"/>
      <c r="G251" s="173">
        <f t="shared" si="65"/>
        <v>0</v>
      </c>
    </row>
    <row r="252" spans="1:9" ht="51">
      <c r="B252" s="9">
        <f t="shared" si="66"/>
        <v>14.04</v>
      </c>
      <c r="C252" s="36" t="s">
        <v>326</v>
      </c>
      <c r="D252" s="166" t="s">
        <v>88</v>
      </c>
      <c r="E252" s="5">
        <v>1</v>
      </c>
      <c r="F252" s="172"/>
      <c r="G252" s="173">
        <f t="shared" ref="G252" si="67">F252*E252</f>
        <v>0</v>
      </c>
    </row>
    <row r="253" spans="1:9" ht="38.25">
      <c r="B253" s="9">
        <f t="shared" si="66"/>
        <v>14.05</v>
      </c>
      <c r="C253" s="36" t="s">
        <v>123</v>
      </c>
      <c r="D253" s="166" t="s">
        <v>88</v>
      </c>
      <c r="E253" s="5">
        <v>1</v>
      </c>
      <c r="F253" s="172"/>
      <c r="G253" s="173">
        <f>+E253*F253</f>
        <v>0</v>
      </c>
    </row>
    <row r="254" spans="1:9" ht="15">
      <c r="B254" s="250">
        <v>15</v>
      </c>
      <c r="C254" s="251" t="s">
        <v>333</v>
      </c>
      <c r="D254" s="252" t="s">
        <v>44</v>
      </c>
      <c r="E254" s="252"/>
      <c r="F254" s="252"/>
      <c r="G254" s="253"/>
      <c r="H254" s="273">
        <f>SUM(G255)</f>
        <v>0</v>
      </c>
    </row>
    <row r="255" spans="1:9" ht="70.5" customHeight="1">
      <c r="B255" s="9">
        <f>B254+0.01</f>
        <v>15.01</v>
      </c>
      <c r="C255" s="36" t="s">
        <v>379</v>
      </c>
      <c r="D255" s="166" t="s">
        <v>10</v>
      </c>
      <c r="E255" s="294">
        <v>1</v>
      </c>
      <c r="F255" s="295"/>
      <c r="G255" s="298">
        <f>F255*E255</f>
        <v>0</v>
      </c>
    </row>
    <row r="256" spans="1:9" s="183" customFormat="1" ht="15">
      <c r="A256" s="179"/>
      <c r="B256" s="250">
        <v>16</v>
      </c>
      <c r="C256" s="251" t="s">
        <v>124</v>
      </c>
      <c r="D256" s="252" t="s">
        <v>44</v>
      </c>
      <c r="E256" s="252"/>
      <c r="F256" s="252"/>
      <c r="G256" s="253"/>
      <c r="H256" s="273">
        <f>SUM(G257:G272)</f>
        <v>0</v>
      </c>
      <c r="I256" s="254"/>
    </row>
    <row r="257" spans="2:8" ht="38.25">
      <c r="B257" s="9">
        <f>B256+0.01</f>
        <v>16.010000000000002</v>
      </c>
      <c r="C257" s="36" t="s">
        <v>317</v>
      </c>
      <c r="D257" s="3" t="s">
        <v>31</v>
      </c>
      <c r="E257" s="4">
        <f>52.02*0.4*0.3</f>
        <v>6.24</v>
      </c>
      <c r="F257" s="6"/>
      <c r="G257" s="10">
        <f t="shared" ref="G257:G265" si="68">+E257*F257</f>
        <v>0</v>
      </c>
      <c r="H257" s="263"/>
    </row>
    <row r="258" spans="2:8" ht="63.75">
      <c r="B258" s="9">
        <f t="shared" ref="B258:B272" si="69">B257+0.01</f>
        <v>16.02</v>
      </c>
      <c r="C258" s="36" t="s">
        <v>32</v>
      </c>
      <c r="D258" s="3" t="s">
        <v>9</v>
      </c>
      <c r="E258" s="4">
        <f>52.02*0.3</f>
        <v>15.61</v>
      </c>
      <c r="F258" s="6"/>
      <c r="G258" s="10">
        <f t="shared" si="68"/>
        <v>0</v>
      </c>
      <c r="H258" s="263"/>
    </row>
    <row r="259" spans="2:8">
      <c r="B259" s="9">
        <f t="shared" si="69"/>
        <v>16.03</v>
      </c>
      <c r="C259" s="320" t="s">
        <v>381</v>
      </c>
      <c r="D259" s="321"/>
      <c r="E259" s="321"/>
      <c r="F259" s="321"/>
      <c r="G259" s="322"/>
      <c r="H259" s="263"/>
    </row>
    <row r="260" spans="2:8">
      <c r="B260" s="9">
        <f t="shared" si="69"/>
        <v>16.04</v>
      </c>
      <c r="C260" s="320" t="s">
        <v>381</v>
      </c>
      <c r="D260" s="321"/>
      <c r="E260" s="321"/>
      <c r="F260" s="321"/>
      <c r="G260" s="322"/>
      <c r="H260" s="263"/>
    </row>
    <row r="261" spans="2:8">
      <c r="B261" s="9">
        <f t="shared" si="69"/>
        <v>16.05</v>
      </c>
      <c r="C261" s="320" t="s">
        <v>381</v>
      </c>
      <c r="D261" s="321"/>
      <c r="E261" s="321"/>
      <c r="F261" s="321"/>
      <c r="G261" s="322"/>
      <c r="H261" s="263"/>
    </row>
    <row r="262" spans="2:8" ht="140.25">
      <c r="B262" s="9">
        <f t="shared" si="69"/>
        <v>16.059999999999999</v>
      </c>
      <c r="C262" s="36" t="s">
        <v>39</v>
      </c>
      <c r="D262" s="3" t="s">
        <v>36</v>
      </c>
      <c r="E262" s="4">
        <v>52.02</v>
      </c>
      <c r="F262" s="6"/>
      <c r="G262" s="10">
        <f t="shared" si="68"/>
        <v>0</v>
      </c>
      <c r="H262" s="263"/>
    </row>
    <row r="263" spans="2:8" s="25" customFormat="1">
      <c r="B263" s="9">
        <f t="shared" si="69"/>
        <v>16.07</v>
      </c>
      <c r="C263" s="320" t="s">
        <v>381</v>
      </c>
      <c r="D263" s="321"/>
      <c r="E263" s="321"/>
      <c r="F263" s="321"/>
      <c r="G263" s="322"/>
      <c r="H263" s="264"/>
    </row>
    <row r="264" spans="2:8" s="25" customFormat="1" ht="51">
      <c r="B264" s="9">
        <f t="shared" si="69"/>
        <v>16.079999999999998</v>
      </c>
      <c r="C264" s="36" t="s">
        <v>42</v>
      </c>
      <c r="D264" s="3" t="s">
        <v>31</v>
      </c>
      <c r="E264" s="4">
        <f>52.02*0.6*0.2</f>
        <v>6.24</v>
      </c>
      <c r="F264" s="6"/>
      <c r="G264" s="10">
        <f t="shared" si="68"/>
        <v>0</v>
      </c>
      <c r="H264" s="263"/>
    </row>
    <row r="265" spans="2:8" s="25" customFormat="1" ht="63.75">
      <c r="B265" s="9">
        <f t="shared" si="69"/>
        <v>16.09</v>
      </c>
      <c r="C265" s="36" t="s">
        <v>43</v>
      </c>
      <c r="D265" s="3" t="s">
        <v>31</v>
      </c>
      <c r="E265" s="4">
        <f>+E257</f>
        <v>6.24</v>
      </c>
      <c r="F265" s="6"/>
      <c r="G265" s="10">
        <f t="shared" si="68"/>
        <v>0</v>
      </c>
      <c r="H265" s="263"/>
    </row>
    <row r="266" spans="2:8" s="25" customFormat="1" ht="63.75">
      <c r="B266" s="9">
        <f t="shared" si="69"/>
        <v>16.100000000000001</v>
      </c>
      <c r="C266" s="36" t="s">
        <v>125</v>
      </c>
      <c r="D266" s="166" t="s">
        <v>36</v>
      </c>
      <c r="E266" s="5">
        <f>28*3</f>
        <v>84</v>
      </c>
      <c r="F266" s="288"/>
      <c r="G266" s="30">
        <f t="shared" ref="G266:G271" si="70">F266*E266</f>
        <v>0</v>
      </c>
      <c r="H266" s="261"/>
    </row>
    <row r="267" spans="2:8" s="25" customFormat="1" ht="63.75">
      <c r="B267" s="9">
        <f t="shared" si="69"/>
        <v>16.11</v>
      </c>
      <c r="C267" s="36" t="s">
        <v>126</v>
      </c>
      <c r="D267" s="166" t="s">
        <v>9</v>
      </c>
      <c r="E267" s="5">
        <f>1.8*52.02</f>
        <v>93.64</v>
      </c>
      <c r="F267" s="288"/>
      <c r="G267" s="30">
        <f t="shared" si="70"/>
        <v>0</v>
      </c>
      <c r="H267" s="261"/>
    </row>
    <row r="268" spans="2:8" s="25" customFormat="1" ht="63.75">
      <c r="B268" s="9">
        <f t="shared" si="69"/>
        <v>16.12</v>
      </c>
      <c r="C268" s="36" t="s">
        <v>127</v>
      </c>
      <c r="D268" s="166" t="s">
        <v>36</v>
      </c>
      <c r="E268" s="5">
        <v>52.02</v>
      </c>
      <c r="F268" s="288"/>
      <c r="G268" s="30">
        <f t="shared" si="70"/>
        <v>0</v>
      </c>
      <c r="H268" s="261"/>
    </row>
    <row r="269" spans="2:8" s="25" customFormat="1" ht="39.75" customHeight="1">
      <c r="B269" s="9">
        <f t="shared" si="69"/>
        <v>16.13</v>
      </c>
      <c r="C269" s="36" t="s">
        <v>330</v>
      </c>
      <c r="D269" s="166" t="s">
        <v>9</v>
      </c>
      <c r="E269" s="5">
        <f>52.02*1.8*2</f>
        <v>187.27</v>
      </c>
      <c r="F269" s="178"/>
      <c r="G269" s="30">
        <f t="shared" si="70"/>
        <v>0</v>
      </c>
      <c r="H269" s="261"/>
    </row>
    <row r="270" spans="2:8" s="25" customFormat="1" ht="28.5" customHeight="1">
      <c r="B270" s="9">
        <f t="shared" si="69"/>
        <v>16.14</v>
      </c>
      <c r="C270" s="36" t="s">
        <v>128</v>
      </c>
      <c r="D270" s="166" t="s">
        <v>9</v>
      </c>
      <c r="E270" s="5">
        <f>52.02*1.8*2</f>
        <v>187.27</v>
      </c>
      <c r="F270" s="178"/>
      <c r="G270" s="30">
        <f t="shared" si="70"/>
        <v>0</v>
      </c>
      <c r="H270" s="261"/>
    </row>
    <row r="271" spans="2:8" s="25" customFormat="1" ht="38.25">
      <c r="B271" s="9">
        <f t="shared" si="69"/>
        <v>16.149999999999999</v>
      </c>
      <c r="C271" s="36" t="s">
        <v>331</v>
      </c>
      <c r="D271" s="166" t="s">
        <v>9</v>
      </c>
      <c r="E271" s="5">
        <f>52.02*1.8*2</f>
        <v>187.27</v>
      </c>
      <c r="F271" s="155"/>
      <c r="G271" s="30">
        <f t="shared" si="70"/>
        <v>0</v>
      </c>
      <c r="H271" s="261"/>
    </row>
    <row r="272" spans="2:8" s="25" customFormat="1" ht="93" customHeight="1">
      <c r="B272" s="9">
        <f t="shared" si="69"/>
        <v>16.16</v>
      </c>
      <c r="C272" s="36" t="s">
        <v>365</v>
      </c>
      <c r="D272" s="166" t="s">
        <v>9</v>
      </c>
      <c r="E272" s="4">
        <v>33.659999999999997</v>
      </c>
      <c r="F272" s="6"/>
      <c r="G272" s="10">
        <f t="shared" ref="G272" si="71">+E272*F272</f>
        <v>0</v>
      </c>
      <c r="H272" s="261"/>
    </row>
    <row r="273" spans="1:9" s="183" customFormat="1" ht="15">
      <c r="A273" s="179"/>
      <c r="B273" s="250">
        <v>17</v>
      </c>
      <c r="C273" s="251" t="s">
        <v>28</v>
      </c>
      <c r="D273" s="252"/>
      <c r="E273" s="252"/>
      <c r="F273" s="252"/>
      <c r="G273" s="253"/>
      <c r="H273" s="255">
        <f>G274</f>
        <v>0</v>
      </c>
      <c r="I273" s="254"/>
    </row>
    <row r="274" spans="1:9" ht="53.25" customHeight="1" thickBot="1">
      <c r="B274" s="9">
        <f t="shared" ref="B274" si="72">B273+0.01</f>
        <v>17.010000000000002</v>
      </c>
      <c r="C274" s="31" t="s">
        <v>129</v>
      </c>
      <c r="D274" s="32" t="s">
        <v>9</v>
      </c>
      <c r="E274" s="14">
        <v>264.39</v>
      </c>
      <c r="F274" s="33"/>
      <c r="G274" s="34">
        <f t="shared" ref="G274" si="73">F274*E274</f>
        <v>0</v>
      </c>
    </row>
    <row r="275" spans="1:9" s="183" customFormat="1" ht="15">
      <c r="A275" s="179"/>
      <c r="B275" s="250">
        <v>18</v>
      </c>
      <c r="C275" s="251" t="s">
        <v>375</v>
      </c>
      <c r="D275" s="252"/>
      <c r="E275" s="252"/>
      <c r="F275" s="252">
        <v>0</v>
      </c>
      <c r="G275" s="253"/>
      <c r="H275" s="255"/>
      <c r="I275" s="254"/>
    </row>
    <row r="276" spans="1:9" ht="13.5" thickBot="1">
      <c r="B276" s="9">
        <f>B275+0.01</f>
        <v>18.010000000000002</v>
      </c>
      <c r="C276" s="36" t="s">
        <v>376</v>
      </c>
      <c r="D276" s="166" t="s">
        <v>99</v>
      </c>
      <c r="E276" s="5">
        <v>1</v>
      </c>
      <c r="F276" s="306">
        <v>0</v>
      </c>
      <c r="G276" s="30">
        <f t="shared" ref="G276" si="74">F276*E276</f>
        <v>0</v>
      </c>
    </row>
    <row r="277" spans="1:9" ht="15">
      <c r="B277" s="213"/>
      <c r="C277" s="214"/>
      <c r="D277" s="215"/>
      <c r="E277" s="216"/>
      <c r="F277" s="217" t="s">
        <v>130</v>
      </c>
      <c r="G277" s="241">
        <f>SUM(G12:G276)</f>
        <v>0</v>
      </c>
    </row>
    <row r="278" spans="1:9" customFormat="1" ht="15">
      <c r="A278" s="179"/>
      <c r="B278" s="219"/>
      <c r="C278" s="220"/>
      <c r="D278" s="221"/>
      <c r="E278" s="222"/>
      <c r="F278" s="223" t="s">
        <v>131</v>
      </c>
      <c r="G278" s="224">
        <f>G277*0.16</f>
        <v>0</v>
      </c>
      <c r="H278" s="255"/>
      <c r="I278" s="183"/>
    </row>
    <row r="279" spans="1:9" customFormat="1" ht="15">
      <c r="A279" s="179"/>
      <c r="B279" s="242"/>
      <c r="C279" s="243"/>
      <c r="D279" s="221"/>
      <c r="E279" s="222"/>
      <c r="F279" s="244" t="s">
        <v>22</v>
      </c>
      <c r="G279" s="245">
        <f>SUM(G277:G278)</f>
        <v>0</v>
      </c>
      <c r="H279" s="255"/>
    </row>
    <row r="280" spans="1:9" customFormat="1" ht="15.75" thickBot="1">
      <c r="A280" s="179"/>
      <c r="B280" s="246"/>
      <c r="C280" s="247"/>
      <c r="D280" s="248"/>
      <c r="E280" s="248"/>
      <c r="F280" s="248"/>
      <c r="G280" s="249"/>
      <c r="H280" s="255"/>
    </row>
    <row r="281" spans="1:9" customFormat="1" ht="15">
      <c r="A281" s="179"/>
      <c r="B281" s="165"/>
      <c r="C281" s="165"/>
      <c r="D281" s="165"/>
      <c r="E281" s="165"/>
      <c r="F281" s="15" t="s">
        <v>30</v>
      </c>
      <c r="G281" s="12">
        <f>G279/264.39</f>
        <v>0</v>
      </c>
      <c r="H281" s="255"/>
    </row>
    <row r="287" spans="1:9">
      <c r="C287" s="307"/>
    </row>
  </sheetData>
  <mergeCells count="11">
    <mergeCell ref="C3:G3"/>
    <mergeCell ref="C4:G4"/>
    <mergeCell ref="C5:G5"/>
    <mergeCell ref="C6:G6"/>
    <mergeCell ref="C8:D9"/>
    <mergeCell ref="F9:G9"/>
    <mergeCell ref="C244:G244"/>
    <mergeCell ref="C259:G259"/>
    <mergeCell ref="C260:G260"/>
    <mergeCell ref="C261:G261"/>
    <mergeCell ref="C263:G263"/>
  </mergeCells>
  <phoneticPr fontId="0" type="noConversion"/>
  <printOptions horizontalCentered="1"/>
  <pageMargins left="0.19685039370078741" right="0.19685039370078741" top="0.59055118110236227" bottom="0.39370078740157483" header="0.98425196850393704" footer="0.39370078740157483"/>
  <pageSetup scale="88" fitToHeight="30" orientation="portrait" r:id="rId1"/>
  <headerFooter alignWithMargins="0">
    <oddFooter>&amp;R&amp;9&amp;N de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702"/>
  <sheetViews>
    <sheetView topLeftCell="A11" zoomScale="90" zoomScaleNormal="90" workbookViewId="0">
      <pane xSplit="12" ySplit="3" topLeftCell="P98" activePane="bottomRight" state="frozen"/>
      <selection activeCell="A11" sqref="A11"/>
      <selection pane="topRight" activeCell="M11" sqref="M11"/>
      <selection pane="bottomLeft" activeCell="A14" sqref="A14"/>
      <selection pane="bottomRight" activeCell="F154" sqref="F154"/>
    </sheetView>
  </sheetViews>
  <sheetFormatPr baseColWidth="10" defaultColWidth="11.42578125" defaultRowHeight="12.75"/>
  <cols>
    <col min="1" max="1" width="2.85546875" style="38" customWidth="1"/>
    <col min="2" max="2" width="5.7109375" style="37" customWidth="1"/>
    <col min="3" max="3" width="35.7109375" style="37" customWidth="1"/>
    <col min="4" max="4" width="4.5703125" style="37" customWidth="1"/>
    <col min="5" max="7" width="9.42578125" style="37" customWidth="1"/>
    <col min="8" max="8" width="9.42578125" style="38" customWidth="1"/>
    <col min="9" max="11" width="9.42578125" style="39" customWidth="1"/>
    <col min="12" max="12" width="9.42578125" style="38" customWidth="1"/>
    <col min="13" max="13" width="9.85546875" style="38" customWidth="1"/>
    <col min="14" max="256" width="11.42578125" style="38"/>
    <col min="257" max="257" width="2.85546875" style="38" customWidth="1"/>
    <col min="258" max="258" width="5.7109375" style="38" customWidth="1"/>
    <col min="259" max="259" width="35.7109375" style="38" customWidth="1"/>
    <col min="260" max="260" width="4.5703125" style="38" customWidth="1"/>
    <col min="261" max="268" width="9.42578125" style="38" customWidth="1"/>
    <col min="269" max="269" width="26.5703125" style="38" customWidth="1"/>
    <col min="270" max="512" width="11.42578125" style="38"/>
    <col min="513" max="513" width="2.85546875" style="38" customWidth="1"/>
    <col min="514" max="514" width="5.7109375" style="38" customWidth="1"/>
    <col min="515" max="515" width="35.7109375" style="38" customWidth="1"/>
    <col min="516" max="516" width="4.5703125" style="38" customWidth="1"/>
    <col min="517" max="524" width="9.42578125" style="38" customWidth="1"/>
    <col min="525" max="525" width="26.5703125" style="38" customWidth="1"/>
    <col min="526" max="768" width="11.42578125" style="38"/>
    <col min="769" max="769" width="2.85546875" style="38" customWidth="1"/>
    <col min="770" max="770" width="5.7109375" style="38" customWidth="1"/>
    <col min="771" max="771" width="35.7109375" style="38" customWidth="1"/>
    <col min="772" max="772" width="4.5703125" style="38" customWidth="1"/>
    <col min="773" max="780" width="9.42578125" style="38" customWidth="1"/>
    <col min="781" max="781" width="26.5703125" style="38" customWidth="1"/>
    <col min="782" max="1024" width="11.42578125" style="38"/>
    <col min="1025" max="1025" width="2.85546875" style="38" customWidth="1"/>
    <col min="1026" max="1026" width="5.7109375" style="38" customWidth="1"/>
    <col min="1027" max="1027" width="35.7109375" style="38" customWidth="1"/>
    <col min="1028" max="1028" width="4.5703125" style="38" customWidth="1"/>
    <col min="1029" max="1036" width="9.42578125" style="38" customWidth="1"/>
    <col min="1037" max="1037" width="26.5703125" style="38" customWidth="1"/>
    <col min="1038" max="1280" width="11.42578125" style="38"/>
    <col min="1281" max="1281" width="2.85546875" style="38" customWidth="1"/>
    <col min="1282" max="1282" width="5.7109375" style="38" customWidth="1"/>
    <col min="1283" max="1283" width="35.7109375" style="38" customWidth="1"/>
    <col min="1284" max="1284" width="4.5703125" style="38" customWidth="1"/>
    <col min="1285" max="1292" width="9.42578125" style="38" customWidth="1"/>
    <col min="1293" max="1293" width="26.5703125" style="38" customWidth="1"/>
    <col min="1294" max="1536" width="11.42578125" style="38"/>
    <col min="1537" max="1537" width="2.85546875" style="38" customWidth="1"/>
    <col min="1538" max="1538" width="5.7109375" style="38" customWidth="1"/>
    <col min="1539" max="1539" width="35.7109375" style="38" customWidth="1"/>
    <col min="1540" max="1540" width="4.5703125" style="38" customWidth="1"/>
    <col min="1541" max="1548" width="9.42578125" style="38" customWidth="1"/>
    <col min="1549" max="1549" width="26.5703125" style="38" customWidth="1"/>
    <col min="1550" max="1792" width="11.42578125" style="38"/>
    <col min="1793" max="1793" width="2.85546875" style="38" customWidth="1"/>
    <col min="1794" max="1794" width="5.7109375" style="38" customWidth="1"/>
    <col min="1795" max="1795" width="35.7109375" style="38" customWidth="1"/>
    <col min="1796" max="1796" width="4.5703125" style="38" customWidth="1"/>
    <col min="1797" max="1804" width="9.42578125" style="38" customWidth="1"/>
    <col min="1805" max="1805" width="26.5703125" style="38" customWidth="1"/>
    <col min="1806" max="2048" width="11.42578125" style="38"/>
    <col min="2049" max="2049" width="2.85546875" style="38" customWidth="1"/>
    <col min="2050" max="2050" width="5.7109375" style="38" customWidth="1"/>
    <col min="2051" max="2051" width="35.7109375" style="38" customWidth="1"/>
    <col min="2052" max="2052" width="4.5703125" style="38" customWidth="1"/>
    <col min="2053" max="2060" width="9.42578125" style="38" customWidth="1"/>
    <col min="2061" max="2061" width="26.5703125" style="38" customWidth="1"/>
    <col min="2062" max="2304" width="11.42578125" style="38"/>
    <col min="2305" max="2305" width="2.85546875" style="38" customWidth="1"/>
    <col min="2306" max="2306" width="5.7109375" style="38" customWidth="1"/>
    <col min="2307" max="2307" width="35.7109375" style="38" customWidth="1"/>
    <col min="2308" max="2308" width="4.5703125" style="38" customWidth="1"/>
    <col min="2309" max="2316" width="9.42578125" style="38" customWidth="1"/>
    <col min="2317" max="2317" width="26.5703125" style="38" customWidth="1"/>
    <col min="2318" max="2560" width="11.42578125" style="38"/>
    <col min="2561" max="2561" width="2.85546875" style="38" customWidth="1"/>
    <col min="2562" max="2562" width="5.7109375" style="38" customWidth="1"/>
    <col min="2563" max="2563" width="35.7109375" style="38" customWidth="1"/>
    <col min="2564" max="2564" width="4.5703125" style="38" customWidth="1"/>
    <col min="2565" max="2572" width="9.42578125" style="38" customWidth="1"/>
    <col min="2573" max="2573" width="26.5703125" style="38" customWidth="1"/>
    <col min="2574" max="2816" width="11.42578125" style="38"/>
    <col min="2817" max="2817" width="2.85546875" style="38" customWidth="1"/>
    <col min="2818" max="2818" width="5.7109375" style="38" customWidth="1"/>
    <col min="2819" max="2819" width="35.7109375" style="38" customWidth="1"/>
    <col min="2820" max="2820" width="4.5703125" style="38" customWidth="1"/>
    <col min="2821" max="2828" width="9.42578125" style="38" customWidth="1"/>
    <col min="2829" max="2829" width="26.5703125" style="38" customWidth="1"/>
    <col min="2830" max="3072" width="11.42578125" style="38"/>
    <col min="3073" max="3073" width="2.85546875" style="38" customWidth="1"/>
    <col min="3074" max="3074" width="5.7109375" style="38" customWidth="1"/>
    <col min="3075" max="3075" width="35.7109375" style="38" customWidth="1"/>
    <col min="3076" max="3076" width="4.5703125" style="38" customWidth="1"/>
    <col min="3077" max="3084" width="9.42578125" style="38" customWidth="1"/>
    <col min="3085" max="3085" width="26.5703125" style="38" customWidth="1"/>
    <col min="3086" max="3328" width="11.42578125" style="38"/>
    <col min="3329" max="3329" width="2.85546875" style="38" customWidth="1"/>
    <col min="3330" max="3330" width="5.7109375" style="38" customWidth="1"/>
    <col min="3331" max="3331" width="35.7109375" style="38" customWidth="1"/>
    <col min="3332" max="3332" width="4.5703125" style="38" customWidth="1"/>
    <col min="3333" max="3340" width="9.42578125" style="38" customWidth="1"/>
    <col min="3341" max="3341" width="26.5703125" style="38" customWidth="1"/>
    <col min="3342" max="3584" width="11.42578125" style="38"/>
    <col min="3585" max="3585" width="2.85546875" style="38" customWidth="1"/>
    <col min="3586" max="3586" width="5.7109375" style="38" customWidth="1"/>
    <col min="3587" max="3587" width="35.7109375" style="38" customWidth="1"/>
    <col min="3588" max="3588" width="4.5703125" style="38" customWidth="1"/>
    <col min="3589" max="3596" width="9.42578125" style="38" customWidth="1"/>
    <col min="3597" max="3597" width="26.5703125" style="38" customWidth="1"/>
    <col min="3598" max="3840" width="11.42578125" style="38"/>
    <col min="3841" max="3841" width="2.85546875" style="38" customWidth="1"/>
    <col min="3842" max="3842" width="5.7109375" style="38" customWidth="1"/>
    <col min="3843" max="3843" width="35.7109375" style="38" customWidth="1"/>
    <col min="3844" max="3844" width="4.5703125" style="38" customWidth="1"/>
    <col min="3845" max="3852" width="9.42578125" style="38" customWidth="1"/>
    <col min="3853" max="3853" width="26.5703125" style="38" customWidth="1"/>
    <col min="3854" max="4096" width="11.42578125" style="38"/>
    <col min="4097" max="4097" width="2.85546875" style="38" customWidth="1"/>
    <col min="4098" max="4098" width="5.7109375" style="38" customWidth="1"/>
    <col min="4099" max="4099" width="35.7109375" style="38" customWidth="1"/>
    <col min="4100" max="4100" width="4.5703125" style="38" customWidth="1"/>
    <col min="4101" max="4108" width="9.42578125" style="38" customWidth="1"/>
    <col min="4109" max="4109" width="26.5703125" style="38" customWidth="1"/>
    <col min="4110" max="4352" width="11.42578125" style="38"/>
    <col min="4353" max="4353" width="2.85546875" style="38" customWidth="1"/>
    <col min="4354" max="4354" width="5.7109375" style="38" customWidth="1"/>
    <col min="4355" max="4355" width="35.7109375" style="38" customWidth="1"/>
    <col min="4356" max="4356" width="4.5703125" style="38" customWidth="1"/>
    <col min="4357" max="4364" width="9.42578125" style="38" customWidth="1"/>
    <col min="4365" max="4365" width="26.5703125" style="38" customWidth="1"/>
    <col min="4366" max="4608" width="11.42578125" style="38"/>
    <col min="4609" max="4609" width="2.85546875" style="38" customWidth="1"/>
    <col min="4610" max="4610" width="5.7109375" style="38" customWidth="1"/>
    <col min="4611" max="4611" width="35.7109375" style="38" customWidth="1"/>
    <col min="4612" max="4612" width="4.5703125" style="38" customWidth="1"/>
    <col min="4613" max="4620" width="9.42578125" style="38" customWidth="1"/>
    <col min="4621" max="4621" width="26.5703125" style="38" customWidth="1"/>
    <col min="4622" max="4864" width="11.42578125" style="38"/>
    <col min="4865" max="4865" width="2.85546875" style="38" customWidth="1"/>
    <col min="4866" max="4866" width="5.7109375" style="38" customWidth="1"/>
    <col min="4867" max="4867" width="35.7109375" style="38" customWidth="1"/>
    <col min="4868" max="4868" width="4.5703125" style="38" customWidth="1"/>
    <col min="4869" max="4876" width="9.42578125" style="38" customWidth="1"/>
    <col min="4877" max="4877" width="26.5703125" style="38" customWidth="1"/>
    <col min="4878" max="5120" width="11.42578125" style="38"/>
    <col min="5121" max="5121" width="2.85546875" style="38" customWidth="1"/>
    <col min="5122" max="5122" width="5.7109375" style="38" customWidth="1"/>
    <col min="5123" max="5123" width="35.7109375" style="38" customWidth="1"/>
    <col min="5124" max="5124" width="4.5703125" style="38" customWidth="1"/>
    <col min="5125" max="5132" width="9.42578125" style="38" customWidth="1"/>
    <col min="5133" max="5133" width="26.5703125" style="38" customWidth="1"/>
    <col min="5134" max="5376" width="11.42578125" style="38"/>
    <col min="5377" max="5377" width="2.85546875" style="38" customWidth="1"/>
    <col min="5378" max="5378" width="5.7109375" style="38" customWidth="1"/>
    <col min="5379" max="5379" width="35.7109375" style="38" customWidth="1"/>
    <col min="5380" max="5380" width="4.5703125" style="38" customWidth="1"/>
    <col min="5381" max="5388" width="9.42578125" style="38" customWidth="1"/>
    <col min="5389" max="5389" width="26.5703125" style="38" customWidth="1"/>
    <col min="5390" max="5632" width="11.42578125" style="38"/>
    <col min="5633" max="5633" width="2.85546875" style="38" customWidth="1"/>
    <col min="5634" max="5634" width="5.7109375" style="38" customWidth="1"/>
    <col min="5635" max="5635" width="35.7109375" style="38" customWidth="1"/>
    <col min="5636" max="5636" width="4.5703125" style="38" customWidth="1"/>
    <col min="5637" max="5644" width="9.42578125" style="38" customWidth="1"/>
    <col min="5645" max="5645" width="26.5703125" style="38" customWidth="1"/>
    <col min="5646" max="5888" width="11.42578125" style="38"/>
    <col min="5889" max="5889" width="2.85546875" style="38" customWidth="1"/>
    <col min="5890" max="5890" width="5.7109375" style="38" customWidth="1"/>
    <col min="5891" max="5891" width="35.7109375" style="38" customWidth="1"/>
    <col min="5892" max="5892" width="4.5703125" style="38" customWidth="1"/>
    <col min="5893" max="5900" width="9.42578125" style="38" customWidth="1"/>
    <col min="5901" max="5901" width="26.5703125" style="38" customWidth="1"/>
    <col min="5902" max="6144" width="11.42578125" style="38"/>
    <col min="6145" max="6145" width="2.85546875" style="38" customWidth="1"/>
    <col min="6146" max="6146" width="5.7109375" style="38" customWidth="1"/>
    <col min="6147" max="6147" width="35.7109375" style="38" customWidth="1"/>
    <col min="6148" max="6148" width="4.5703125" style="38" customWidth="1"/>
    <col min="6149" max="6156" width="9.42578125" style="38" customWidth="1"/>
    <col min="6157" max="6157" width="26.5703125" style="38" customWidth="1"/>
    <col min="6158" max="6400" width="11.42578125" style="38"/>
    <col min="6401" max="6401" width="2.85546875" style="38" customWidth="1"/>
    <col min="6402" max="6402" width="5.7109375" style="38" customWidth="1"/>
    <col min="6403" max="6403" width="35.7109375" style="38" customWidth="1"/>
    <col min="6404" max="6404" width="4.5703125" style="38" customWidth="1"/>
    <col min="6405" max="6412" width="9.42578125" style="38" customWidth="1"/>
    <col min="6413" max="6413" width="26.5703125" style="38" customWidth="1"/>
    <col min="6414" max="6656" width="11.42578125" style="38"/>
    <col min="6657" max="6657" width="2.85546875" style="38" customWidth="1"/>
    <col min="6658" max="6658" width="5.7109375" style="38" customWidth="1"/>
    <col min="6659" max="6659" width="35.7109375" style="38" customWidth="1"/>
    <col min="6660" max="6660" width="4.5703125" style="38" customWidth="1"/>
    <col min="6661" max="6668" width="9.42578125" style="38" customWidth="1"/>
    <col min="6669" max="6669" width="26.5703125" style="38" customWidth="1"/>
    <col min="6670" max="6912" width="11.42578125" style="38"/>
    <col min="6913" max="6913" width="2.85546875" style="38" customWidth="1"/>
    <col min="6914" max="6914" width="5.7109375" style="38" customWidth="1"/>
    <col min="6915" max="6915" width="35.7109375" style="38" customWidth="1"/>
    <col min="6916" max="6916" width="4.5703125" style="38" customWidth="1"/>
    <col min="6917" max="6924" width="9.42578125" style="38" customWidth="1"/>
    <col min="6925" max="6925" width="26.5703125" style="38" customWidth="1"/>
    <col min="6926" max="7168" width="11.42578125" style="38"/>
    <col min="7169" max="7169" width="2.85546875" style="38" customWidth="1"/>
    <col min="7170" max="7170" width="5.7109375" style="38" customWidth="1"/>
    <col min="7171" max="7171" width="35.7109375" style="38" customWidth="1"/>
    <col min="7172" max="7172" width="4.5703125" style="38" customWidth="1"/>
    <col min="7173" max="7180" width="9.42578125" style="38" customWidth="1"/>
    <col min="7181" max="7181" width="26.5703125" style="38" customWidth="1"/>
    <col min="7182" max="7424" width="11.42578125" style="38"/>
    <col min="7425" max="7425" width="2.85546875" style="38" customWidth="1"/>
    <col min="7426" max="7426" width="5.7109375" style="38" customWidth="1"/>
    <col min="7427" max="7427" width="35.7109375" style="38" customWidth="1"/>
    <col min="7428" max="7428" width="4.5703125" style="38" customWidth="1"/>
    <col min="7429" max="7436" width="9.42578125" style="38" customWidth="1"/>
    <col min="7437" max="7437" width="26.5703125" style="38" customWidth="1"/>
    <col min="7438" max="7680" width="11.42578125" style="38"/>
    <col min="7681" max="7681" width="2.85546875" style="38" customWidth="1"/>
    <col min="7682" max="7682" width="5.7109375" style="38" customWidth="1"/>
    <col min="7683" max="7683" width="35.7109375" style="38" customWidth="1"/>
    <col min="7684" max="7684" width="4.5703125" style="38" customWidth="1"/>
    <col min="7685" max="7692" width="9.42578125" style="38" customWidth="1"/>
    <col min="7693" max="7693" width="26.5703125" style="38" customWidth="1"/>
    <col min="7694" max="7936" width="11.42578125" style="38"/>
    <col min="7937" max="7937" width="2.85546875" style="38" customWidth="1"/>
    <col min="7938" max="7938" width="5.7109375" style="38" customWidth="1"/>
    <col min="7939" max="7939" width="35.7109375" style="38" customWidth="1"/>
    <col min="7940" max="7940" width="4.5703125" style="38" customWidth="1"/>
    <col min="7941" max="7948" width="9.42578125" style="38" customWidth="1"/>
    <col min="7949" max="7949" width="26.5703125" style="38" customWidth="1"/>
    <col min="7950" max="8192" width="11.42578125" style="38"/>
    <col min="8193" max="8193" width="2.85546875" style="38" customWidth="1"/>
    <col min="8194" max="8194" width="5.7109375" style="38" customWidth="1"/>
    <col min="8195" max="8195" width="35.7109375" style="38" customWidth="1"/>
    <col min="8196" max="8196" width="4.5703125" style="38" customWidth="1"/>
    <col min="8197" max="8204" width="9.42578125" style="38" customWidth="1"/>
    <col min="8205" max="8205" width="26.5703125" style="38" customWidth="1"/>
    <col min="8206" max="8448" width="11.42578125" style="38"/>
    <col min="8449" max="8449" width="2.85546875" style="38" customWidth="1"/>
    <col min="8450" max="8450" width="5.7109375" style="38" customWidth="1"/>
    <col min="8451" max="8451" width="35.7109375" style="38" customWidth="1"/>
    <col min="8452" max="8452" width="4.5703125" style="38" customWidth="1"/>
    <col min="8453" max="8460" width="9.42578125" style="38" customWidth="1"/>
    <col min="8461" max="8461" width="26.5703125" style="38" customWidth="1"/>
    <col min="8462" max="8704" width="11.42578125" style="38"/>
    <col min="8705" max="8705" width="2.85546875" style="38" customWidth="1"/>
    <col min="8706" max="8706" width="5.7109375" style="38" customWidth="1"/>
    <col min="8707" max="8707" width="35.7109375" style="38" customWidth="1"/>
    <col min="8708" max="8708" width="4.5703125" style="38" customWidth="1"/>
    <col min="8709" max="8716" width="9.42578125" style="38" customWidth="1"/>
    <col min="8717" max="8717" width="26.5703125" style="38" customWidth="1"/>
    <col min="8718" max="8960" width="11.42578125" style="38"/>
    <col min="8961" max="8961" width="2.85546875" style="38" customWidth="1"/>
    <col min="8962" max="8962" width="5.7109375" style="38" customWidth="1"/>
    <col min="8963" max="8963" width="35.7109375" style="38" customWidth="1"/>
    <col min="8964" max="8964" width="4.5703125" style="38" customWidth="1"/>
    <col min="8965" max="8972" width="9.42578125" style="38" customWidth="1"/>
    <col min="8973" max="8973" width="26.5703125" style="38" customWidth="1"/>
    <col min="8974" max="9216" width="11.42578125" style="38"/>
    <col min="9217" max="9217" width="2.85546875" style="38" customWidth="1"/>
    <col min="9218" max="9218" width="5.7109375" style="38" customWidth="1"/>
    <col min="9219" max="9219" width="35.7109375" style="38" customWidth="1"/>
    <col min="9220" max="9220" width="4.5703125" style="38" customWidth="1"/>
    <col min="9221" max="9228" width="9.42578125" style="38" customWidth="1"/>
    <col min="9229" max="9229" width="26.5703125" style="38" customWidth="1"/>
    <col min="9230" max="9472" width="11.42578125" style="38"/>
    <col min="9473" max="9473" width="2.85546875" style="38" customWidth="1"/>
    <col min="9474" max="9474" width="5.7109375" style="38" customWidth="1"/>
    <col min="9475" max="9475" width="35.7109375" style="38" customWidth="1"/>
    <col min="9476" max="9476" width="4.5703125" style="38" customWidth="1"/>
    <col min="9477" max="9484" width="9.42578125" style="38" customWidth="1"/>
    <col min="9485" max="9485" width="26.5703125" style="38" customWidth="1"/>
    <col min="9486" max="9728" width="11.42578125" style="38"/>
    <col min="9729" max="9729" width="2.85546875" style="38" customWidth="1"/>
    <col min="9730" max="9730" width="5.7109375" style="38" customWidth="1"/>
    <col min="9731" max="9731" width="35.7109375" style="38" customWidth="1"/>
    <col min="9732" max="9732" width="4.5703125" style="38" customWidth="1"/>
    <col min="9733" max="9740" width="9.42578125" style="38" customWidth="1"/>
    <col min="9741" max="9741" width="26.5703125" style="38" customWidth="1"/>
    <col min="9742" max="9984" width="11.42578125" style="38"/>
    <col min="9985" max="9985" width="2.85546875" style="38" customWidth="1"/>
    <col min="9986" max="9986" width="5.7109375" style="38" customWidth="1"/>
    <col min="9987" max="9987" width="35.7109375" style="38" customWidth="1"/>
    <col min="9988" max="9988" width="4.5703125" style="38" customWidth="1"/>
    <col min="9989" max="9996" width="9.42578125" style="38" customWidth="1"/>
    <col min="9997" max="9997" width="26.5703125" style="38" customWidth="1"/>
    <col min="9998" max="10240" width="11.42578125" style="38"/>
    <col min="10241" max="10241" width="2.85546875" style="38" customWidth="1"/>
    <col min="10242" max="10242" width="5.7109375" style="38" customWidth="1"/>
    <col min="10243" max="10243" width="35.7109375" style="38" customWidth="1"/>
    <col min="10244" max="10244" width="4.5703125" style="38" customWidth="1"/>
    <col min="10245" max="10252" width="9.42578125" style="38" customWidth="1"/>
    <col min="10253" max="10253" width="26.5703125" style="38" customWidth="1"/>
    <col min="10254" max="10496" width="11.42578125" style="38"/>
    <col min="10497" max="10497" width="2.85546875" style="38" customWidth="1"/>
    <col min="10498" max="10498" width="5.7109375" style="38" customWidth="1"/>
    <col min="10499" max="10499" width="35.7109375" style="38" customWidth="1"/>
    <col min="10500" max="10500" width="4.5703125" style="38" customWidth="1"/>
    <col min="10501" max="10508" width="9.42578125" style="38" customWidth="1"/>
    <col min="10509" max="10509" width="26.5703125" style="38" customWidth="1"/>
    <col min="10510" max="10752" width="11.42578125" style="38"/>
    <col min="10753" max="10753" width="2.85546875" style="38" customWidth="1"/>
    <col min="10754" max="10754" width="5.7109375" style="38" customWidth="1"/>
    <col min="10755" max="10755" width="35.7109375" style="38" customWidth="1"/>
    <col min="10756" max="10756" width="4.5703125" style="38" customWidth="1"/>
    <col min="10757" max="10764" width="9.42578125" style="38" customWidth="1"/>
    <col min="10765" max="10765" width="26.5703125" style="38" customWidth="1"/>
    <col min="10766" max="11008" width="11.42578125" style="38"/>
    <col min="11009" max="11009" width="2.85546875" style="38" customWidth="1"/>
    <col min="11010" max="11010" width="5.7109375" style="38" customWidth="1"/>
    <col min="11011" max="11011" width="35.7109375" style="38" customWidth="1"/>
    <col min="11012" max="11012" width="4.5703125" style="38" customWidth="1"/>
    <col min="11013" max="11020" width="9.42578125" style="38" customWidth="1"/>
    <col min="11021" max="11021" width="26.5703125" style="38" customWidth="1"/>
    <col min="11022" max="11264" width="11.42578125" style="38"/>
    <col min="11265" max="11265" width="2.85546875" style="38" customWidth="1"/>
    <col min="11266" max="11266" width="5.7109375" style="38" customWidth="1"/>
    <col min="11267" max="11267" width="35.7109375" style="38" customWidth="1"/>
    <col min="11268" max="11268" width="4.5703125" style="38" customWidth="1"/>
    <col min="11269" max="11276" width="9.42578125" style="38" customWidth="1"/>
    <col min="11277" max="11277" width="26.5703125" style="38" customWidth="1"/>
    <col min="11278" max="11520" width="11.42578125" style="38"/>
    <col min="11521" max="11521" width="2.85546875" style="38" customWidth="1"/>
    <col min="11522" max="11522" width="5.7109375" style="38" customWidth="1"/>
    <col min="11523" max="11523" width="35.7109375" style="38" customWidth="1"/>
    <col min="11524" max="11524" width="4.5703125" style="38" customWidth="1"/>
    <col min="11525" max="11532" width="9.42578125" style="38" customWidth="1"/>
    <col min="11533" max="11533" width="26.5703125" style="38" customWidth="1"/>
    <col min="11534" max="11776" width="11.42578125" style="38"/>
    <col min="11777" max="11777" width="2.85546875" style="38" customWidth="1"/>
    <col min="11778" max="11778" width="5.7109375" style="38" customWidth="1"/>
    <col min="11779" max="11779" width="35.7109375" style="38" customWidth="1"/>
    <col min="11780" max="11780" width="4.5703125" style="38" customWidth="1"/>
    <col min="11781" max="11788" width="9.42578125" style="38" customWidth="1"/>
    <col min="11789" max="11789" width="26.5703125" style="38" customWidth="1"/>
    <col min="11790" max="12032" width="11.42578125" style="38"/>
    <col min="12033" max="12033" width="2.85546875" style="38" customWidth="1"/>
    <col min="12034" max="12034" width="5.7109375" style="38" customWidth="1"/>
    <col min="12035" max="12035" width="35.7109375" style="38" customWidth="1"/>
    <col min="12036" max="12036" width="4.5703125" style="38" customWidth="1"/>
    <col min="12037" max="12044" width="9.42578125" style="38" customWidth="1"/>
    <col min="12045" max="12045" width="26.5703125" style="38" customWidth="1"/>
    <col min="12046" max="12288" width="11.42578125" style="38"/>
    <col min="12289" max="12289" width="2.85546875" style="38" customWidth="1"/>
    <col min="12290" max="12290" width="5.7109375" style="38" customWidth="1"/>
    <col min="12291" max="12291" width="35.7109375" style="38" customWidth="1"/>
    <col min="12292" max="12292" width="4.5703125" style="38" customWidth="1"/>
    <col min="12293" max="12300" width="9.42578125" style="38" customWidth="1"/>
    <col min="12301" max="12301" width="26.5703125" style="38" customWidth="1"/>
    <col min="12302" max="12544" width="11.42578125" style="38"/>
    <col min="12545" max="12545" width="2.85546875" style="38" customWidth="1"/>
    <col min="12546" max="12546" width="5.7109375" style="38" customWidth="1"/>
    <col min="12547" max="12547" width="35.7109375" style="38" customWidth="1"/>
    <col min="12548" max="12548" width="4.5703125" style="38" customWidth="1"/>
    <col min="12549" max="12556" width="9.42578125" style="38" customWidth="1"/>
    <col min="12557" max="12557" width="26.5703125" style="38" customWidth="1"/>
    <col min="12558" max="12800" width="11.42578125" style="38"/>
    <col min="12801" max="12801" width="2.85546875" style="38" customWidth="1"/>
    <col min="12802" max="12802" width="5.7109375" style="38" customWidth="1"/>
    <col min="12803" max="12803" width="35.7109375" style="38" customWidth="1"/>
    <col min="12804" max="12804" width="4.5703125" style="38" customWidth="1"/>
    <col min="12805" max="12812" width="9.42578125" style="38" customWidth="1"/>
    <col min="12813" max="12813" width="26.5703125" style="38" customWidth="1"/>
    <col min="12814" max="13056" width="11.42578125" style="38"/>
    <col min="13057" max="13057" width="2.85546875" style="38" customWidth="1"/>
    <col min="13058" max="13058" width="5.7109375" style="38" customWidth="1"/>
    <col min="13059" max="13059" width="35.7109375" style="38" customWidth="1"/>
    <col min="13060" max="13060" width="4.5703125" style="38" customWidth="1"/>
    <col min="13061" max="13068" width="9.42578125" style="38" customWidth="1"/>
    <col min="13069" max="13069" width="26.5703125" style="38" customWidth="1"/>
    <col min="13070" max="13312" width="11.42578125" style="38"/>
    <col min="13313" max="13313" width="2.85546875" style="38" customWidth="1"/>
    <col min="13314" max="13314" width="5.7109375" style="38" customWidth="1"/>
    <col min="13315" max="13315" width="35.7109375" style="38" customWidth="1"/>
    <col min="13316" max="13316" width="4.5703125" style="38" customWidth="1"/>
    <col min="13317" max="13324" width="9.42578125" style="38" customWidth="1"/>
    <col min="13325" max="13325" width="26.5703125" style="38" customWidth="1"/>
    <col min="13326" max="13568" width="11.42578125" style="38"/>
    <col min="13569" max="13569" width="2.85546875" style="38" customWidth="1"/>
    <col min="13570" max="13570" width="5.7109375" style="38" customWidth="1"/>
    <col min="13571" max="13571" width="35.7109375" style="38" customWidth="1"/>
    <col min="13572" max="13572" width="4.5703125" style="38" customWidth="1"/>
    <col min="13573" max="13580" width="9.42578125" style="38" customWidth="1"/>
    <col min="13581" max="13581" width="26.5703125" style="38" customWidth="1"/>
    <col min="13582" max="13824" width="11.42578125" style="38"/>
    <col min="13825" max="13825" width="2.85546875" style="38" customWidth="1"/>
    <col min="13826" max="13826" width="5.7109375" style="38" customWidth="1"/>
    <col min="13827" max="13827" width="35.7109375" style="38" customWidth="1"/>
    <col min="13828" max="13828" width="4.5703125" style="38" customWidth="1"/>
    <col min="13829" max="13836" width="9.42578125" style="38" customWidth="1"/>
    <col min="13837" max="13837" width="26.5703125" style="38" customWidth="1"/>
    <col min="13838" max="14080" width="11.42578125" style="38"/>
    <col min="14081" max="14081" width="2.85546875" style="38" customWidth="1"/>
    <col min="14082" max="14082" width="5.7109375" style="38" customWidth="1"/>
    <col min="14083" max="14083" width="35.7109375" style="38" customWidth="1"/>
    <col min="14084" max="14084" width="4.5703125" style="38" customWidth="1"/>
    <col min="14085" max="14092" width="9.42578125" style="38" customWidth="1"/>
    <col min="14093" max="14093" width="26.5703125" style="38" customWidth="1"/>
    <col min="14094" max="14336" width="11.42578125" style="38"/>
    <col min="14337" max="14337" width="2.85546875" style="38" customWidth="1"/>
    <col min="14338" max="14338" width="5.7109375" style="38" customWidth="1"/>
    <col min="14339" max="14339" width="35.7109375" style="38" customWidth="1"/>
    <col min="14340" max="14340" width="4.5703125" style="38" customWidth="1"/>
    <col min="14341" max="14348" width="9.42578125" style="38" customWidth="1"/>
    <col min="14349" max="14349" width="26.5703125" style="38" customWidth="1"/>
    <col min="14350" max="14592" width="11.42578125" style="38"/>
    <col min="14593" max="14593" width="2.85546875" style="38" customWidth="1"/>
    <col min="14594" max="14594" width="5.7109375" style="38" customWidth="1"/>
    <col min="14595" max="14595" width="35.7109375" style="38" customWidth="1"/>
    <col min="14596" max="14596" width="4.5703125" style="38" customWidth="1"/>
    <col min="14597" max="14604" width="9.42578125" style="38" customWidth="1"/>
    <col min="14605" max="14605" width="26.5703125" style="38" customWidth="1"/>
    <col min="14606" max="14848" width="11.42578125" style="38"/>
    <col min="14849" max="14849" width="2.85546875" style="38" customWidth="1"/>
    <col min="14850" max="14850" width="5.7109375" style="38" customWidth="1"/>
    <col min="14851" max="14851" width="35.7109375" style="38" customWidth="1"/>
    <col min="14852" max="14852" width="4.5703125" style="38" customWidth="1"/>
    <col min="14853" max="14860" width="9.42578125" style="38" customWidth="1"/>
    <col min="14861" max="14861" width="26.5703125" style="38" customWidth="1"/>
    <col min="14862" max="15104" width="11.42578125" style="38"/>
    <col min="15105" max="15105" width="2.85546875" style="38" customWidth="1"/>
    <col min="15106" max="15106" width="5.7109375" style="38" customWidth="1"/>
    <col min="15107" max="15107" width="35.7109375" style="38" customWidth="1"/>
    <col min="15108" max="15108" width="4.5703125" style="38" customWidth="1"/>
    <col min="15109" max="15116" width="9.42578125" style="38" customWidth="1"/>
    <col min="15117" max="15117" width="26.5703125" style="38" customWidth="1"/>
    <col min="15118" max="15360" width="11.42578125" style="38"/>
    <col min="15361" max="15361" width="2.85546875" style="38" customWidth="1"/>
    <col min="15362" max="15362" width="5.7109375" style="38" customWidth="1"/>
    <col min="15363" max="15363" width="35.7109375" style="38" customWidth="1"/>
    <col min="15364" max="15364" width="4.5703125" style="38" customWidth="1"/>
    <col min="15365" max="15372" width="9.42578125" style="38" customWidth="1"/>
    <col min="15373" max="15373" width="26.5703125" style="38" customWidth="1"/>
    <col min="15374" max="15616" width="11.42578125" style="38"/>
    <col min="15617" max="15617" width="2.85546875" style="38" customWidth="1"/>
    <col min="15618" max="15618" width="5.7109375" style="38" customWidth="1"/>
    <col min="15619" max="15619" width="35.7109375" style="38" customWidth="1"/>
    <col min="15620" max="15620" width="4.5703125" style="38" customWidth="1"/>
    <col min="15621" max="15628" width="9.42578125" style="38" customWidth="1"/>
    <col min="15629" max="15629" width="26.5703125" style="38" customWidth="1"/>
    <col min="15630" max="15872" width="11.42578125" style="38"/>
    <col min="15873" max="15873" width="2.85546875" style="38" customWidth="1"/>
    <col min="15874" max="15874" width="5.7109375" style="38" customWidth="1"/>
    <col min="15875" max="15875" width="35.7109375" style="38" customWidth="1"/>
    <col min="15876" max="15876" width="4.5703125" style="38" customWidth="1"/>
    <col min="15877" max="15884" width="9.42578125" style="38" customWidth="1"/>
    <col min="15885" max="15885" width="26.5703125" style="38" customWidth="1"/>
    <col min="15886" max="16128" width="11.42578125" style="38"/>
    <col min="16129" max="16129" width="2.85546875" style="38" customWidth="1"/>
    <col min="16130" max="16130" width="5.7109375" style="38" customWidth="1"/>
    <col min="16131" max="16131" width="35.7109375" style="38" customWidth="1"/>
    <col min="16132" max="16132" width="4.5703125" style="38" customWidth="1"/>
    <col min="16133" max="16140" width="9.42578125" style="38" customWidth="1"/>
    <col min="16141" max="16141" width="26.5703125" style="38" customWidth="1"/>
    <col min="16142" max="16384" width="11.42578125" style="38"/>
  </cols>
  <sheetData>
    <row r="1" spans="2:19" ht="13.5" thickBot="1"/>
    <row r="2" spans="2:19">
      <c r="B2" s="40" t="s">
        <v>3</v>
      </c>
      <c r="C2" s="41"/>
      <c r="D2" s="41"/>
      <c r="E2" s="41"/>
      <c r="F2" s="41"/>
      <c r="G2" s="41"/>
      <c r="H2" s="42"/>
      <c r="I2" s="43"/>
      <c r="J2" s="43"/>
      <c r="K2" s="43"/>
      <c r="L2" s="44"/>
    </row>
    <row r="3" spans="2:19" ht="18.75">
      <c r="B3" s="328" t="s">
        <v>134</v>
      </c>
      <c r="C3" s="329"/>
      <c r="D3" s="329"/>
      <c r="E3" s="329"/>
      <c r="F3" s="329"/>
      <c r="G3" s="329"/>
      <c r="H3" s="329"/>
      <c r="I3" s="329"/>
      <c r="J3" s="329"/>
      <c r="K3" s="329"/>
      <c r="L3" s="330"/>
      <c r="M3" s="45"/>
    </row>
    <row r="4" spans="2:19" ht="15.75">
      <c r="B4" s="331" t="s">
        <v>135</v>
      </c>
      <c r="C4" s="332"/>
      <c r="D4" s="332"/>
      <c r="E4" s="332"/>
      <c r="F4" s="332"/>
      <c r="G4" s="332"/>
      <c r="H4" s="332"/>
      <c r="I4" s="332"/>
      <c r="J4" s="332"/>
      <c r="K4" s="332"/>
      <c r="L4" s="333"/>
      <c r="M4" s="46"/>
    </row>
    <row r="5" spans="2:19" ht="15.75">
      <c r="B5" s="334"/>
      <c r="C5" s="335"/>
      <c r="D5" s="335"/>
      <c r="E5" s="335"/>
      <c r="F5" s="335"/>
      <c r="G5" s="335"/>
      <c r="H5" s="336"/>
      <c r="I5" s="336"/>
      <c r="J5" s="336"/>
      <c r="K5" s="336"/>
      <c r="L5" s="337"/>
      <c r="M5" s="47"/>
    </row>
    <row r="6" spans="2:19" ht="36" customHeight="1">
      <c r="B6" s="48"/>
      <c r="C6" s="49"/>
      <c r="D6" s="49"/>
      <c r="E6" s="49"/>
      <c r="F6" s="49"/>
      <c r="G6" s="49"/>
      <c r="H6" s="50"/>
      <c r="I6" s="51"/>
      <c r="J6" s="51"/>
      <c r="K6" s="51"/>
      <c r="L6" s="52"/>
    </row>
    <row r="7" spans="2:19" ht="33" customHeight="1">
      <c r="B7" s="48"/>
      <c r="C7" s="49"/>
      <c r="D7" s="49"/>
      <c r="E7" s="49"/>
      <c r="F7" s="49"/>
      <c r="G7" s="49"/>
      <c r="H7" s="50"/>
      <c r="I7" s="51"/>
      <c r="J7" s="51"/>
      <c r="K7" s="51"/>
      <c r="L7" s="52"/>
    </row>
    <row r="8" spans="2:19">
      <c r="B8" s="48"/>
      <c r="C8" s="49"/>
      <c r="D8" s="49"/>
      <c r="E8" s="49"/>
      <c r="F8" s="49"/>
      <c r="G8" s="49"/>
      <c r="H8" s="53"/>
      <c r="I8" s="51"/>
      <c r="J8" s="51"/>
      <c r="K8" s="51"/>
      <c r="L8" s="52"/>
      <c r="M8" s="54"/>
      <c r="S8" s="55"/>
    </row>
    <row r="9" spans="2:19">
      <c r="B9" s="48" t="s">
        <v>8</v>
      </c>
      <c r="C9" s="338" t="str">
        <f>[1]catalogo!C7</f>
        <v>Ampliación de Cafetería en Unidad Guayma Campus Empalme</v>
      </c>
      <c r="D9" s="338"/>
      <c r="E9" s="338"/>
      <c r="F9" s="338"/>
      <c r="G9" s="338"/>
      <c r="H9" s="338"/>
      <c r="I9" s="338"/>
      <c r="J9" s="338"/>
      <c r="K9" s="56" t="s">
        <v>136</v>
      </c>
      <c r="L9" s="57">
        <f>[1]catalogo!F7</f>
        <v>43240</v>
      </c>
    </row>
    <row r="10" spans="2:19" ht="13.5" thickBot="1">
      <c r="B10" s="58"/>
      <c r="C10" s="59"/>
      <c r="D10" s="59"/>
      <c r="E10" s="59"/>
      <c r="F10" s="59"/>
      <c r="G10" s="59"/>
      <c r="H10" s="60"/>
      <c r="I10" s="61"/>
      <c r="J10" s="61"/>
      <c r="K10" s="61"/>
      <c r="L10" s="62"/>
    </row>
    <row r="11" spans="2:19" s="39" customFormat="1" ht="26.25" customHeight="1">
      <c r="B11" s="339" t="s">
        <v>137</v>
      </c>
      <c r="C11" s="341" t="s">
        <v>138</v>
      </c>
      <c r="D11" s="341" t="s">
        <v>139</v>
      </c>
      <c r="E11" s="341" t="s">
        <v>140</v>
      </c>
      <c r="F11" s="341"/>
      <c r="G11" s="341" t="s">
        <v>141</v>
      </c>
      <c r="H11" s="324" t="s">
        <v>142</v>
      </c>
      <c r="I11" s="324" t="s">
        <v>143</v>
      </c>
      <c r="J11" s="324" t="s">
        <v>144</v>
      </c>
      <c r="K11" s="324" t="s">
        <v>145</v>
      </c>
      <c r="L11" s="326" t="s">
        <v>146</v>
      </c>
      <c r="M11" s="38"/>
      <c r="P11" s="38"/>
    </row>
    <row r="12" spans="2:19" s="39" customFormat="1" ht="13.5" thickBot="1">
      <c r="B12" s="340"/>
      <c r="C12" s="342"/>
      <c r="D12" s="342"/>
      <c r="E12" s="63" t="s">
        <v>147</v>
      </c>
      <c r="F12" s="63" t="s">
        <v>148</v>
      </c>
      <c r="G12" s="342"/>
      <c r="H12" s="325"/>
      <c r="I12" s="325"/>
      <c r="J12" s="325"/>
      <c r="K12" s="325"/>
      <c r="L12" s="327"/>
      <c r="M12" s="38"/>
      <c r="P12" s="38"/>
    </row>
    <row r="13" spans="2:19" ht="7.5" customHeight="1">
      <c r="B13" s="64"/>
      <c r="C13" s="65"/>
      <c r="D13" s="65"/>
      <c r="E13" s="65"/>
      <c r="F13" s="65"/>
      <c r="G13" s="65"/>
      <c r="H13" s="66"/>
      <c r="I13" s="67"/>
      <c r="J13" s="68"/>
      <c r="K13" s="69"/>
      <c r="L13" s="70"/>
    </row>
    <row r="14" spans="2:19" ht="12" customHeight="1">
      <c r="B14" s="140">
        <v>1</v>
      </c>
      <c r="C14" s="71" t="s">
        <v>11</v>
      </c>
      <c r="D14" s="72"/>
      <c r="E14" s="73"/>
      <c r="F14" s="72"/>
      <c r="G14" s="74"/>
      <c r="H14" s="75"/>
      <c r="I14" s="76"/>
      <c r="J14" s="77"/>
      <c r="K14" s="78"/>
      <c r="L14" s="79"/>
    </row>
    <row r="15" spans="2:19">
      <c r="B15" s="88"/>
      <c r="C15" s="141"/>
      <c r="D15" s="82"/>
      <c r="E15" s="83"/>
      <c r="F15" s="82"/>
      <c r="G15" s="84"/>
      <c r="H15" s="85"/>
      <c r="I15" s="85"/>
      <c r="J15" s="85"/>
      <c r="K15" s="86"/>
      <c r="L15" s="87"/>
    </row>
    <row r="16" spans="2:19">
      <c r="B16" s="88">
        <v>1.01</v>
      </c>
      <c r="C16" s="143" t="s">
        <v>149</v>
      </c>
      <c r="D16" s="82" t="s">
        <v>9</v>
      </c>
      <c r="E16" s="83"/>
      <c r="F16" s="82"/>
      <c r="G16" s="84">
        <v>12.5</v>
      </c>
      <c r="H16" s="85">
        <v>22</v>
      </c>
      <c r="I16" s="85"/>
      <c r="J16" s="85">
        <v>1</v>
      </c>
      <c r="K16" s="86">
        <f>J16*H16*G16</f>
        <v>275</v>
      </c>
      <c r="L16" s="87">
        <f>SUM(K16)</f>
        <v>275</v>
      </c>
      <c r="M16" s="89"/>
      <c r="N16" s="89"/>
      <c r="O16" s="89"/>
      <c r="P16" s="89"/>
      <c r="Q16" s="89"/>
    </row>
    <row r="17" spans="2:17">
      <c r="B17" s="88"/>
      <c r="C17" s="144"/>
      <c r="D17" s="82"/>
      <c r="E17" s="83"/>
      <c r="F17" s="82"/>
      <c r="G17" s="84"/>
      <c r="H17" s="85"/>
      <c r="I17" s="85"/>
      <c r="J17" s="85"/>
      <c r="K17" s="86"/>
      <c r="L17" s="87"/>
      <c r="M17" s="89"/>
      <c r="N17" s="89"/>
      <c r="O17" s="89"/>
      <c r="P17" s="89"/>
      <c r="Q17" s="89"/>
    </row>
    <row r="18" spans="2:17" ht="13.5" customHeight="1">
      <c r="B18" s="88">
        <v>1.02</v>
      </c>
      <c r="C18" s="142" t="s">
        <v>150</v>
      </c>
      <c r="D18" s="82" t="s">
        <v>31</v>
      </c>
      <c r="E18" s="83"/>
      <c r="F18" s="82"/>
      <c r="G18" s="84">
        <f>116.16-12.7-10.75-0.733-0.5-1.1-0.5-1</f>
        <v>88.88</v>
      </c>
      <c r="H18" s="85">
        <v>1.65</v>
      </c>
      <c r="I18" s="85"/>
      <c r="J18" s="85"/>
      <c r="K18" s="86">
        <f>+G18*H18</f>
        <v>146.65</v>
      </c>
      <c r="L18" s="87">
        <f>SUM(K18)</f>
        <v>146.65</v>
      </c>
      <c r="M18" s="89"/>
      <c r="N18" s="89"/>
      <c r="O18" s="89"/>
      <c r="P18" s="89"/>
      <c r="Q18" s="89"/>
    </row>
    <row r="19" spans="2:17">
      <c r="B19" s="88"/>
      <c r="C19" s="142" t="s">
        <v>152</v>
      </c>
      <c r="D19" s="82"/>
      <c r="E19" s="83"/>
      <c r="F19" s="82"/>
      <c r="G19" s="84"/>
      <c r="H19" s="85"/>
      <c r="I19" s="85"/>
      <c r="J19" s="85"/>
      <c r="K19" s="86"/>
      <c r="L19" s="87"/>
      <c r="M19" s="89"/>
      <c r="N19" s="89"/>
      <c r="O19" s="89"/>
      <c r="P19" s="89"/>
      <c r="Q19" s="89"/>
    </row>
    <row r="20" spans="2:17">
      <c r="B20" s="88">
        <v>1.03</v>
      </c>
      <c r="C20" s="142" t="s">
        <v>151</v>
      </c>
      <c r="D20" s="82" t="s">
        <v>9</v>
      </c>
      <c r="E20" s="83"/>
      <c r="F20" s="82"/>
      <c r="G20" s="84">
        <v>88.88</v>
      </c>
      <c r="H20" s="85">
        <v>1</v>
      </c>
      <c r="I20" s="85"/>
      <c r="J20" s="85"/>
      <c r="K20" s="86">
        <f t="shared" ref="K20:K28" si="0">+G20*H20</f>
        <v>88.88</v>
      </c>
      <c r="L20" s="87">
        <f>SUM(K20)</f>
        <v>88.88</v>
      </c>
      <c r="M20" s="89"/>
      <c r="N20" s="89"/>
      <c r="O20" s="89"/>
      <c r="P20" s="89"/>
      <c r="Q20" s="89"/>
    </row>
    <row r="21" spans="2:17">
      <c r="B21" s="88"/>
      <c r="C21" s="142"/>
      <c r="D21" s="82"/>
      <c r="E21" s="83"/>
      <c r="F21" s="82"/>
      <c r="G21" s="84"/>
      <c r="H21" s="85"/>
      <c r="I21" s="85"/>
      <c r="J21" s="85"/>
      <c r="K21" s="86"/>
      <c r="L21" s="87"/>
      <c r="M21" s="89"/>
      <c r="N21" s="89"/>
      <c r="O21" s="89"/>
      <c r="P21" s="89"/>
      <c r="Q21" s="89"/>
    </row>
    <row r="22" spans="2:17">
      <c r="B22" s="88">
        <v>1.04</v>
      </c>
      <c r="C22" s="142" t="s">
        <v>153</v>
      </c>
      <c r="D22" s="82" t="s">
        <v>9</v>
      </c>
      <c r="E22" s="83"/>
      <c r="F22" s="82"/>
      <c r="G22" s="84">
        <v>88.88</v>
      </c>
      <c r="H22" s="85">
        <v>1</v>
      </c>
      <c r="I22" s="85"/>
      <c r="J22" s="85"/>
      <c r="K22" s="86">
        <f t="shared" si="0"/>
        <v>88.88</v>
      </c>
      <c r="L22" s="87">
        <f>SUM(K22)</f>
        <v>88.88</v>
      </c>
      <c r="M22" s="89"/>
      <c r="N22" s="89"/>
      <c r="O22" s="89"/>
      <c r="P22" s="89"/>
      <c r="Q22" s="89"/>
    </row>
    <row r="23" spans="2:17">
      <c r="B23" s="88"/>
      <c r="C23" s="142"/>
      <c r="D23" s="82"/>
      <c r="E23" s="83"/>
      <c r="F23" s="82"/>
      <c r="G23" s="84"/>
      <c r="H23" s="85"/>
      <c r="I23" s="85"/>
      <c r="J23" s="85"/>
      <c r="K23" s="86"/>
      <c r="L23" s="87"/>
      <c r="M23" s="89"/>
      <c r="N23" s="89"/>
      <c r="O23" s="89"/>
      <c r="P23" s="89"/>
      <c r="Q23" s="89"/>
    </row>
    <row r="24" spans="2:17">
      <c r="B24" s="88">
        <v>1.05</v>
      </c>
      <c r="C24" s="145" t="s">
        <v>154</v>
      </c>
      <c r="D24" s="147" t="s">
        <v>31</v>
      </c>
      <c r="E24" s="83"/>
      <c r="F24" s="82"/>
      <c r="G24" s="84"/>
      <c r="H24" s="85"/>
      <c r="I24" s="85"/>
      <c r="J24" s="85"/>
      <c r="K24" s="86">
        <f t="shared" si="0"/>
        <v>0</v>
      </c>
      <c r="L24" s="87">
        <f>SUM(K24)</f>
        <v>0</v>
      </c>
      <c r="M24" s="89"/>
      <c r="N24" s="89"/>
      <c r="O24" s="89"/>
      <c r="P24" s="89"/>
      <c r="Q24" s="89"/>
    </row>
    <row r="25" spans="2:17">
      <c r="B25" s="88"/>
      <c r="C25" s="145"/>
      <c r="D25" s="147"/>
      <c r="E25" s="83"/>
      <c r="F25" s="82"/>
      <c r="G25" s="84"/>
      <c r="H25" s="85"/>
      <c r="I25" s="85"/>
      <c r="J25" s="85"/>
      <c r="K25" s="86"/>
      <c r="L25" s="87"/>
      <c r="M25" s="89"/>
      <c r="N25" s="89"/>
      <c r="O25" s="89"/>
      <c r="P25" s="89"/>
      <c r="Q25" s="89"/>
    </row>
    <row r="26" spans="2:17">
      <c r="B26" s="88">
        <v>1.06</v>
      </c>
      <c r="C26" s="145" t="s">
        <v>155</v>
      </c>
      <c r="D26" s="147" t="s">
        <v>9</v>
      </c>
      <c r="E26" s="83"/>
      <c r="F26" s="82"/>
      <c r="G26" s="84">
        <v>88.88</v>
      </c>
      <c r="H26" s="85">
        <v>1</v>
      </c>
      <c r="I26" s="85"/>
      <c r="J26" s="85"/>
      <c r="K26" s="86">
        <f t="shared" si="0"/>
        <v>88.88</v>
      </c>
      <c r="L26" s="87">
        <f>SUM(K26)</f>
        <v>88.88</v>
      </c>
      <c r="M26" s="89"/>
      <c r="N26" s="89"/>
      <c r="O26" s="89"/>
      <c r="P26" s="89"/>
      <c r="Q26" s="89"/>
    </row>
    <row r="27" spans="2:17">
      <c r="B27" s="88"/>
      <c r="C27" s="145"/>
      <c r="D27" s="147"/>
      <c r="E27" s="83"/>
      <c r="F27" s="82"/>
      <c r="G27" s="84"/>
      <c r="H27" s="85"/>
      <c r="I27" s="85"/>
      <c r="J27" s="85"/>
      <c r="K27" s="86"/>
      <c r="L27" s="87"/>
      <c r="M27" s="89"/>
      <c r="N27" s="89"/>
      <c r="O27" s="89"/>
      <c r="P27" s="89"/>
      <c r="Q27" s="89"/>
    </row>
    <row r="28" spans="2:17">
      <c r="B28" s="88">
        <v>1.07</v>
      </c>
      <c r="C28" s="145" t="s">
        <v>156</v>
      </c>
      <c r="D28" s="147" t="s">
        <v>9</v>
      </c>
      <c r="E28" s="83"/>
      <c r="F28" s="82"/>
      <c r="G28" s="84">
        <v>88.88</v>
      </c>
      <c r="H28" s="85">
        <v>1</v>
      </c>
      <c r="I28" s="85"/>
      <c r="J28" s="85"/>
      <c r="K28" s="86">
        <f t="shared" si="0"/>
        <v>88.88</v>
      </c>
      <c r="L28" s="87">
        <f>SUM(K28)</f>
        <v>88.88</v>
      </c>
      <c r="M28" s="89"/>
      <c r="N28" s="89"/>
      <c r="O28" s="89"/>
      <c r="P28" s="89"/>
      <c r="Q28" s="89"/>
    </row>
    <row r="29" spans="2:17">
      <c r="B29" s="88"/>
      <c r="C29" s="145"/>
      <c r="D29" s="147"/>
      <c r="E29" s="83"/>
      <c r="F29" s="82"/>
      <c r="G29" s="84"/>
      <c r="H29" s="85"/>
      <c r="I29" s="85"/>
      <c r="J29" s="85"/>
      <c r="K29" s="86"/>
      <c r="L29" s="87"/>
      <c r="M29" s="89"/>
      <c r="N29" s="89"/>
      <c r="O29" s="89"/>
      <c r="P29" s="89"/>
      <c r="Q29" s="89"/>
    </row>
    <row r="30" spans="2:17">
      <c r="B30" s="88">
        <v>1.08</v>
      </c>
      <c r="C30" s="145" t="s">
        <v>165</v>
      </c>
      <c r="D30" s="147" t="s">
        <v>36</v>
      </c>
      <c r="E30" s="83"/>
      <c r="F30" s="82"/>
      <c r="G30" s="84"/>
      <c r="H30" s="85"/>
      <c r="I30" s="85">
        <v>38.520000000000003</v>
      </c>
      <c r="J30" s="85"/>
      <c r="K30" s="86"/>
      <c r="L30" s="87">
        <f>+I30</f>
        <v>38.520000000000003</v>
      </c>
      <c r="M30" s="89"/>
      <c r="N30" s="89"/>
      <c r="O30" s="89"/>
      <c r="P30" s="89"/>
      <c r="Q30" s="89"/>
    </row>
    <row r="31" spans="2:17">
      <c r="B31" s="88"/>
      <c r="C31" s="145"/>
      <c r="D31" s="147"/>
      <c r="E31" s="83"/>
      <c r="F31" s="82"/>
      <c r="G31" s="84"/>
      <c r="H31" s="85"/>
      <c r="I31" s="85"/>
      <c r="J31" s="85"/>
      <c r="K31" s="86"/>
      <c r="L31" s="87"/>
      <c r="M31" s="89"/>
      <c r="N31" s="89"/>
      <c r="O31" s="89"/>
      <c r="P31" s="89"/>
      <c r="Q31" s="89"/>
    </row>
    <row r="32" spans="2:17">
      <c r="B32" s="88">
        <v>1.0900000000000001</v>
      </c>
      <c r="C32" s="145" t="s">
        <v>166</v>
      </c>
      <c r="D32" s="147" t="s">
        <v>36</v>
      </c>
      <c r="E32" s="83"/>
      <c r="F32" s="82"/>
      <c r="G32" s="84"/>
      <c r="H32" s="85"/>
      <c r="I32" s="85">
        <v>14.21</v>
      </c>
      <c r="J32" s="85"/>
      <c r="K32" s="86"/>
      <c r="L32" s="87">
        <f t="shared" ref="L32:L44" si="1">+I32</f>
        <v>14.21</v>
      </c>
      <c r="M32" s="89"/>
      <c r="N32" s="89"/>
      <c r="O32" s="89"/>
      <c r="P32" s="89"/>
      <c r="Q32" s="89"/>
    </row>
    <row r="33" spans="2:17">
      <c r="B33" s="88"/>
      <c r="C33" s="145"/>
      <c r="D33" s="147"/>
      <c r="E33" s="83"/>
      <c r="F33" s="82"/>
      <c r="G33" s="84"/>
      <c r="H33" s="85"/>
      <c r="I33" s="85"/>
      <c r="J33" s="85"/>
      <c r="K33" s="86"/>
      <c r="L33" s="87"/>
      <c r="M33" s="89"/>
      <c r="N33" s="89"/>
      <c r="O33" s="89"/>
      <c r="P33" s="89"/>
      <c r="Q33" s="89"/>
    </row>
    <row r="34" spans="2:17">
      <c r="B34" s="88">
        <v>1.1000000000000001</v>
      </c>
      <c r="C34" s="145" t="s">
        <v>167</v>
      </c>
      <c r="D34" s="147" t="s">
        <v>36</v>
      </c>
      <c r="E34" s="83"/>
      <c r="F34" s="82"/>
      <c r="G34" s="84"/>
      <c r="H34" s="85"/>
      <c r="I34" s="85">
        <v>2.02</v>
      </c>
      <c r="J34" s="85"/>
      <c r="K34" s="86"/>
      <c r="L34" s="87">
        <f t="shared" si="1"/>
        <v>2.02</v>
      </c>
      <c r="M34" s="89"/>
      <c r="N34" s="89"/>
      <c r="O34" s="89"/>
      <c r="P34" s="89"/>
      <c r="Q34" s="89"/>
    </row>
    <row r="35" spans="2:17">
      <c r="B35" s="88"/>
      <c r="C35" s="145"/>
      <c r="D35" s="147"/>
      <c r="E35" s="83"/>
      <c r="F35" s="82"/>
      <c r="G35" s="84"/>
      <c r="H35" s="85"/>
      <c r="I35" s="85"/>
      <c r="J35" s="85"/>
      <c r="K35" s="86"/>
      <c r="L35" s="87"/>
      <c r="M35" s="89"/>
      <c r="N35" s="89"/>
      <c r="O35" s="89"/>
      <c r="P35" s="89"/>
      <c r="Q35" s="89"/>
    </row>
    <row r="36" spans="2:17">
      <c r="B36" s="88">
        <v>1.1100000000000001</v>
      </c>
      <c r="C36" s="145" t="s">
        <v>168</v>
      </c>
      <c r="D36" s="147" t="s">
        <v>36</v>
      </c>
      <c r="E36" s="83"/>
      <c r="F36" s="82"/>
      <c r="G36" s="84"/>
      <c r="H36" s="85"/>
      <c r="I36" s="85">
        <v>1.85</v>
      </c>
      <c r="J36" s="85"/>
      <c r="K36" s="86"/>
      <c r="L36" s="87">
        <f t="shared" si="1"/>
        <v>1.85</v>
      </c>
      <c r="M36" s="89"/>
      <c r="N36" s="89"/>
      <c r="O36" s="89"/>
      <c r="P36" s="89"/>
      <c r="Q36" s="89"/>
    </row>
    <row r="37" spans="2:17">
      <c r="B37" s="88"/>
      <c r="C37" s="145"/>
      <c r="D37" s="147"/>
      <c r="E37" s="83"/>
      <c r="F37" s="82"/>
      <c r="G37" s="84"/>
      <c r="H37" s="85"/>
      <c r="I37" s="85"/>
      <c r="J37" s="85"/>
      <c r="K37" s="86"/>
      <c r="L37" s="87"/>
      <c r="M37" s="89"/>
      <c r="N37" s="89"/>
      <c r="O37" s="89"/>
      <c r="P37" s="89"/>
      <c r="Q37" s="89"/>
    </row>
    <row r="38" spans="2:17">
      <c r="B38" s="88">
        <v>1.1200000000000001</v>
      </c>
      <c r="C38" s="145" t="s">
        <v>169</v>
      </c>
      <c r="D38" s="147" t="s">
        <v>36</v>
      </c>
      <c r="E38" s="83"/>
      <c r="F38" s="82"/>
      <c r="G38" s="84"/>
      <c r="H38" s="85"/>
      <c r="I38" s="85">
        <v>11.21</v>
      </c>
      <c r="J38" s="85"/>
      <c r="K38" s="86"/>
      <c r="L38" s="87">
        <f t="shared" si="1"/>
        <v>11.21</v>
      </c>
      <c r="M38" s="89"/>
      <c r="N38" s="89"/>
      <c r="O38" s="89"/>
      <c r="P38" s="89"/>
      <c r="Q38" s="89"/>
    </row>
    <row r="39" spans="2:17">
      <c r="B39" s="88"/>
      <c r="C39" s="145"/>
      <c r="D39" s="147"/>
      <c r="E39" s="83"/>
      <c r="F39" s="82"/>
      <c r="G39" s="84"/>
      <c r="H39" s="85"/>
      <c r="I39" s="85"/>
      <c r="J39" s="85"/>
      <c r="K39" s="86"/>
      <c r="L39" s="87"/>
      <c r="M39" s="89"/>
      <c r="N39" s="89"/>
      <c r="O39" s="89"/>
      <c r="P39" s="89"/>
      <c r="Q39" s="89"/>
    </row>
    <row r="40" spans="2:17">
      <c r="B40" s="88">
        <v>1.1299999999999999</v>
      </c>
      <c r="C40" s="145" t="s">
        <v>170</v>
      </c>
      <c r="D40" s="147" t="s">
        <v>36</v>
      </c>
      <c r="E40" s="83"/>
      <c r="F40" s="82"/>
      <c r="G40" s="84"/>
      <c r="H40" s="85"/>
      <c r="I40" s="85">
        <v>1.37</v>
      </c>
      <c r="J40" s="85"/>
      <c r="K40" s="86"/>
      <c r="L40" s="87">
        <f t="shared" si="1"/>
        <v>1.37</v>
      </c>
      <c r="M40" s="89"/>
      <c r="N40" s="89"/>
      <c r="O40" s="89"/>
      <c r="P40" s="89"/>
      <c r="Q40" s="89"/>
    </row>
    <row r="41" spans="2:17">
      <c r="B41" s="88"/>
      <c r="C41" s="145"/>
      <c r="D41" s="147"/>
      <c r="E41" s="83"/>
      <c r="F41" s="82"/>
      <c r="G41" s="84"/>
      <c r="H41" s="85"/>
      <c r="I41" s="85"/>
      <c r="J41" s="85"/>
      <c r="K41" s="86"/>
      <c r="L41" s="87"/>
      <c r="M41" s="89"/>
      <c r="N41" s="89"/>
      <c r="O41" s="89"/>
      <c r="P41" s="89"/>
      <c r="Q41" s="89"/>
    </row>
    <row r="42" spans="2:17">
      <c r="B42" s="88">
        <v>1.1399999999999999</v>
      </c>
      <c r="C42" s="145" t="s">
        <v>171</v>
      </c>
      <c r="D42" s="147" t="s">
        <v>36</v>
      </c>
      <c r="E42" s="83"/>
      <c r="F42" s="82"/>
      <c r="G42" s="84"/>
      <c r="H42" s="85"/>
      <c r="I42" s="85">
        <v>15.27</v>
      </c>
      <c r="J42" s="85"/>
      <c r="K42" s="86"/>
      <c r="L42" s="87">
        <f t="shared" si="1"/>
        <v>15.27</v>
      </c>
      <c r="M42" s="89"/>
      <c r="N42" s="89"/>
      <c r="O42" s="89"/>
      <c r="P42" s="89"/>
      <c r="Q42" s="89"/>
    </row>
    <row r="43" spans="2:17">
      <c r="B43" s="88"/>
      <c r="C43" s="145"/>
      <c r="D43" s="147"/>
      <c r="E43" s="83"/>
      <c r="F43" s="82"/>
      <c r="G43" s="84"/>
      <c r="H43" s="85"/>
      <c r="I43" s="85"/>
      <c r="J43" s="85"/>
      <c r="K43" s="86"/>
      <c r="L43" s="87"/>
      <c r="M43" s="89"/>
      <c r="N43" s="89"/>
      <c r="O43" s="89"/>
      <c r="P43" s="89"/>
      <c r="Q43" s="89"/>
    </row>
    <row r="44" spans="2:17">
      <c r="B44" s="88">
        <v>1.1499999999999999</v>
      </c>
      <c r="C44" s="145" t="s">
        <v>172</v>
      </c>
      <c r="D44" s="147" t="s">
        <v>36</v>
      </c>
      <c r="E44" s="83"/>
      <c r="F44" s="82"/>
      <c r="G44" s="84"/>
      <c r="H44" s="85"/>
      <c r="I44" s="85">
        <v>2.02</v>
      </c>
      <c r="J44" s="85"/>
      <c r="K44" s="86"/>
      <c r="L44" s="87">
        <f t="shared" si="1"/>
        <v>2.02</v>
      </c>
      <c r="M44" s="89"/>
      <c r="N44" s="146"/>
      <c r="O44" s="89"/>
      <c r="P44" s="89"/>
      <c r="Q44" s="89"/>
    </row>
    <row r="45" spans="2:17">
      <c r="B45" s="88"/>
      <c r="C45" s="145"/>
      <c r="D45" s="147"/>
      <c r="E45" s="83"/>
      <c r="F45" s="82"/>
      <c r="G45" s="84"/>
      <c r="H45" s="85"/>
      <c r="I45" s="85"/>
      <c r="J45" s="85"/>
      <c r="K45" s="86"/>
      <c r="L45" s="87"/>
      <c r="M45" s="89"/>
      <c r="N45" s="89"/>
      <c r="O45" s="89"/>
      <c r="P45" s="89"/>
      <c r="Q45" s="89"/>
    </row>
    <row r="46" spans="2:17">
      <c r="B46" s="88">
        <v>1.1599999999999999</v>
      </c>
      <c r="C46" s="145" t="s">
        <v>173</v>
      </c>
      <c r="D46" s="147" t="s">
        <v>88</v>
      </c>
      <c r="E46" s="83"/>
      <c r="F46" s="82"/>
      <c r="G46" s="84"/>
      <c r="H46" s="85"/>
      <c r="I46" s="85"/>
      <c r="J46" s="85">
        <v>1</v>
      </c>
      <c r="K46" s="86"/>
      <c r="L46" s="87">
        <f>+J46</f>
        <v>1</v>
      </c>
      <c r="M46" s="89"/>
      <c r="N46" s="89"/>
      <c r="O46" s="89"/>
      <c r="P46" s="89"/>
      <c r="Q46" s="89"/>
    </row>
    <row r="47" spans="2:17">
      <c r="B47" s="88"/>
      <c r="C47" s="145"/>
      <c r="D47" s="147"/>
      <c r="E47" s="83"/>
      <c r="F47" s="82"/>
      <c r="G47" s="84"/>
      <c r="H47" s="85"/>
      <c r="I47" s="85"/>
      <c r="J47" s="85"/>
      <c r="K47" s="86"/>
      <c r="L47" s="87"/>
      <c r="M47" s="89"/>
      <c r="N47" s="89"/>
      <c r="O47" s="89"/>
      <c r="P47" s="89"/>
      <c r="Q47" s="89"/>
    </row>
    <row r="48" spans="2:17">
      <c r="B48" s="88">
        <v>1.17</v>
      </c>
      <c r="C48" s="145" t="s">
        <v>174</v>
      </c>
      <c r="D48" s="147" t="s">
        <v>88</v>
      </c>
      <c r="E48" s="83"/>
      <c r="F48" s="82"/>
      <c r="G48" s="84"/>
      <c r="H48" s="85"/>
      <c r="I48" s="85"/>
      <c r="J48" s="85">
        <v>1</v>
      </c>
      <c r="K48" s="86"/>
      <c r="L48" s="87">
        <f>+J48</f>
        <v>1</v>
      </c>
      <c r="M48" s="89"/>
      <c r="N48" s="89"/>
      <c r="O48" s="89"/>
      <c r="P48" s="89"/>
      <c r="Q48" s="89"/>
    </row>
    <row r="49" spans="2:17">
      <c r="B49" s="88"/>
      <c r="C49" s="145"/>
      <c r="D49" s="147"/>
      <c r="E49" s="83"/>
      <c r="F49" s="82"/>
      <c r="G49" s="84"/>
      <c r="H49" s="85"/>
      <c r="I49" s="85"/>
      <c r="J49" s="85"/>
      <c r="K49" s="86"/>
      <c r="L49" s="87"/>
      <c r="M49" s="89"/>
      <c r="N49" s="89"/>
      <c r="O49" s="89"/>
      <c r="P49" s="89"/>
      <c r="Q49" s="89"/>
    </row>
    <row r="50" spans="2:17">
      <c r="B50" s="88">
        <v>1.18</v>
      </c>
      <c r="C50" s="145" t="s">
        <v>175</v>
      </c>
      <c r="D50" s="147" t="s">
        <v>88</v>
      </c>
      <c r="E50" s="83"/>
      <c r="F50" s="82"/>
      <c r="G50" s="84"/>
      <c r="H50" s="85"/>
      <c r="I50" s="85"/>
      <c r="J50" s="85">
        <v>1</v>
      </c>
      <c r="K50" s="86"/>
      <c r="L50" s="87">
        <f>+J50</f>
        <v>1</v>
      </c>
      <c r="M50" s="89"/>
      <c r="N50" s="89"/>
      <c r="O50" s="89"/>
      <c r="P50" s="89"/>
      <c r="Q50" s="89"/>
    </row>
    <row r="51" spans="2:17">
      <c r="B51" s="88"/>
      <c r="C51" s="145"/>
      <c r="D51" s="147"/>
      <c r="E51" s="83"/>
      <c r="F51" s="82"/>
      <c r="G51" s="84"/>
      <c r="H51" s="85"/>
      <c r="I51" s="85"/>
      <c r="J51" s="85"/>
      <c r="K51" s="86"/>
      <c r="L51" s="87"/>
      <c r="M51" s="89"/>
      <c r="N51" s="89"/>
      <c r="O51" s="89"/>
      <c r="P51" s="89"/>
      <c r="Q51" s="89"/>
    </row>
    <row r="52" spans="2:17">
      <c r="B52" s="88">
        <v>1.19</v>
      </c>
      <c r="C52" s="145" t="s">
        <v>180</v>
      </c>
      <c r="D52" s="147" t="s">
        <v>36</v>
      </c>
      <c r="E52" s="83"/>
      <c r="F52" s="82"/>
      <c r="G52" s="84"/>
      <c r="H52" s="85"/>
      <c r="I52" s="85">
        <v>12.57</v>
      </c>
      <c r="J52" s="85"/>
      <c r="K52" s="86"/>
      <c r="L52" s="87">
        <f t="shared" ref="L52" si="2">+I52</f>
        <v>12.57</v>
      </c>
      <c r="M52" s="89"/>
      <c r="N52" s="89"/>
      <c r="O52" s="89"/>
      <c r="P52" s="89"/>
      <c r="Q52" s="89"/>
    </row>
    <row r="53" spans="2:17">
      <c r="B53" s="88"/>
      <c r="C53" s="145"/>
      <c r="D53" s="147"/>
      <c r="E53" s="83"/>
      <c r="F53" s="82"/>
      <c r="G53" s="84"/>
      <c r="H53" s="85"/>
      <c r="I53" s="85"/>
      <c r="J53" s="85"/>
      <c r="K53" s="86"/>
      <c r="L53" s="87"/>
      <c r="M53" s="89"/>
      <c r="N53" s="89"/>
      <c r="O53" s="89"/>
      <c r="P53" s="89"/>
      <c r="Q53" s="89"/>
    </row>
    <row r="54" spans="2:17">
      <c r="B54" s="88">
        <v>1.2</v>
      </c>
      <c r="C54" s="145" t="s">
        <v>181</v>
      </c>
      <c r="D54" s="147" t="s">
        <v>36</v>
      </c>
      <c r="E54" s="83"/>
      <c r="F54" s="82"/>
      <c r="G54" s="84"/>
      <c r="H54" s="85"/>
      <c r="I54" s="85"/>
      <c r="J54" s="85"/>
      <c r="K54" s="86"/>
      <c r="L54" s="87"/>
      <c r="M54" s="89"/>
      <c r="N54" s="89"/>
      <c r="O54" s="89"/>
      <c r="P54" s="89"/>
      <c r="Q54" s="89"/>
    </row>
    <row r="55" spans="2:17">
      <c r="B55" s="88"/>
      <c r="C55" s="145"/>
      <c r="D55" s="147"/>
      <c r="E55" s="83"/>
      <c r="F55" s="82"/>
      <c r="G55" s="84"/>
      <c r="H55" s="85"/>
      <c r="I55" s="85"/>
      <c r="J55" s="85"/>
      <c r="K55" s="86"/>
      <c r="L55" s="87"/>
      <c r="M55" s="89"/>
      <c r="N55" s="89"/>
      <c r="O55" s="89"/>
      <c r="P55" s="89"/>
      <c r="Q55" s="89"/>
    </row>
    <row r="56" spans="2:17">
      <c r="B56" s="88">
        <v>1.21</v>
      </c>
      <c r="C56" s="145" t="s">
        <v>182</v>
      </c>
      <c r="D56" s="147" t="s">
        <v>36</v>
      </c>
      <c r="E56" s="83"/>
      <c r="F56" s="82"/>
      <c r="G56" s="84"/>
      <c r="H56" s="85"/>
      <c r="I56" s="85"/>
      <c r="J56" s="85"/>
      <c r="K56" s="86"/>
      <c r="L56" s="87"/>
      <c r="M56" s="89"/>
      <c r="N56" s="89"/>
      <c r="O56" s="89"/>
      <c r="P56" s="89"/>
      <c r="Q56" s="89"/>
    </row>
    <row r="57" spans="2:17">
      <c r="B57" s="88"/>
      <c r="C57" s="145"/>
      <c r="D57" s="147"/>
      <c r="E57" s="83"/>
      <c r="F57" s="82"/>
      <c r="G57" s="84"/>
      <c r="H57" s="85"/>
      <c r="I57" s="85"/>
      <c r="J57" s="85"/>
      <c r="K57" s="86"/>
      <c r="L57" s="87"/>
      <c r="M57" s="89"/>
      <c r="N57" s="89"/>
      <c r="O57" s="89"/>
      <c r="P57" s="89"/>
      <c r="Q57" s="89"/>
    </row>
    <row r="58" spans="2:17">
      <c r="B58" s="88">
        <v>1.22</v>
      </c>
      <c r="C58" s="145" t="s">
        <v>183</v>
      </c>
      <c r="D58" s="147" t="s">
        <v>36</v>
      </c>
      <c r="E58" s="83"/>
      <c r="F58" s="82"/>
      <c r="G58" s="84"/>
      <c r="H58" s="85"/>
      <c r="I58" s="85"/>
      <c r="J58" s="85"/>
      <c r="K58" s="86"/>
      <c r="L58" s="87"/>
      <c r="M58" s="89"/>
      <c r="N58" s="89"/>
      <c r="O58" s="89"/>
      <c r="P58" s="89"/>
      <c r="Q58" s="89"/>
    </row>
    <row r="59" spans="2:17">
      <c r="B59" s="88"/>
      <c r="C59" s="145"/>
      <c r="D59" s="147"/>
      <c r="E59" s="83"/>
      <c r="F59" s="82"/>
      <c r="G59" s="84"/>
      <c r="H59" s="85"/>
      <c r="I59" s="85"/>
      <c r="J59" s="85"/>
      <c r="K59" s="86"/>
      <c r="L59" s="87"/>
      <c r="M59" s="89"/>
      <c r="N59" s="89"/>
      <c r="O59" s="89"/>
      <c r="P59" s="89"/>
      <c r="Q59" s="89"/>
    </row>
    <row r="60" spans="2:17">
      <c r="B60" s="88">
        <v>1.23</v>
      </c>
      <c r="C60" s="145" t="s">
        <v>184</v>
      </c>
      <c r="D60" s="147" t="s">
        <v>36</v>
      </c>
      <c r="E60" s="83"/>
      <c r="F60" s="82"/>
      <c r="G60" s="84"/>
      <c r="H60" s="85"/>
      <c r="I60" s="85"/>
      <c r="J60" s="85"/>
      <c r="K60" s="86"/>
      <c r="L60" s="87"/>
      <c r="M60" s="89"/>
      <c r="N60" s="89"/>
      <c r="O60" s="89"/>
      <c r="P60" s="89"/>
      <c r="Q60" s="89"/>
    </row>
    <row r="61" spans="2:17">
      <c r="B61" s="88"/>
      <c r="C61" s="145"/>
      <c r="D61" s="147"/>
      <c r="E61" s="83"/>
      <c r="F61" s="82"/>
      <c r="G61" s="84"/>
      <c r="H61" s="85"/>
      <c r="I61" s="85"/>
      <c r="J61" s="85"/>
      <c r="K61" s="86"/>
      <c r="L61" s="87"/>
      <c r="M61" s="89"/>
      <c r="N61" s="89"/>
      <c r="O61" s="89"/>
      <c r="P61" s="89"/>
      <c r="Q61" s="89"/>
    </row>
    <row r="62" spans="2:17">
      <c r="B62" s="88">
        <v>1.24</v>
      </c>
      <c r="C62" s="144" t="s">
        <v>185</v>
      </c>
      <c r="D62" s="147" t="s">
        <v>31</v>
      </c>
      <c r="E62" s="83"/>
      <c r="F62" s="82"/>
      <c r="G62" s="84"/>
      <c r="H62" s="85"/>
      <c r="I62" s="85"/>
      <c r="J62" s="85"/>
      <c r="K62" s="86"/>
      <c r="L62" s="87"/>
      <c r="M62" s="89"/>
      <c r="N62" s="89"/>
      <c r="O62" s="89"/>
      <c r="P62" s="89"/>
      <c r="Q62" s="89"/>
    </row>
    <row r="63" spans="2:17">
      <c r="B63" s="88"/>
      <c r="C63" s="145"/>
      <c r="D63" s="147"/>
      <c r="E63" s="83"/>
      <c r="F63" s="82"/>
      <c r="G63" s="84"/>
      <c r="H63" s="85"/>
      <c r="I63" s="85"/>
      <c r="J63" s="85"/>
      <c r="K63" s="86"/>
      <c r="L63" s="87"/>
      <c r="M63" s="89"/>
      <c r="N63" s="89"/>
      <c r="O63" s="89"/>
      <c r="P63" s="89"/>
      <c r="Q63" s="89"/>
    </row>
    <row r="64" spans="2:17">
      <c r="B64" s="88">
        <v>1.25</v>
      </c>
      <c r="C64" s="148" t="s">
        <v>186</v>
      </c>
      <c r="D64" s="147" t="s">
        <v>31</v>
      </c>
      <c r="E64" s="83"/>
      <c r="F64" s="82"/>
      <c r="G64" s="84"/>
      <c r="H64" s="85"/>
      <c r="I64" s="85"/>
      <c r="J64" s="85"/>
      <c r="K64" s="86"/>
      <c r="L64" s="87"/>
      <c r="M64" s="89"/>
      <c r="N64" s="89"/>
      <c r="O64" s="89"/>
      <c r="P64" s="89"/>
      <c r="Q64" s="89"/>
    </row>
    <row r="65" spans="2:17">
      <c r="B65" s="88"/>
      <c r="C65" s="148"/>
      <c r="D65" s="147"/>
      <c r="E65" s="83"/>
      <c r="F65" s="82"/>
      <c r="G65" s="84"/>
      <c r="H65" s="85"/>
      <c r="I65" s="85"/>
      <c r="J65" s="85"/>
      <c r="K65" s="86"/>
      <c r="L65" s="87"/>
      <c r="M65" s="89"/>
      <c r="N65" s="89"/>
      <c r="O65" s="89"/>
      <c r="P65" s="89"/>
      <c r="Q65" s="89"/>
    </row>
    <row r="66" spans="2:17">
      <c r="B66" s="88">
        <v>1.26</v>
      </c>
      <c r="C66" s="148" t="s">
        <v>187</v>
      </c>
      <c r="D66" s="147" t="s">
        <v>31</v>
      </c>
      <c r="E66" s="83"/>
      <c r="F66" s="82"/>
      <c r="G66" s="84"/>
      <c r="H66" s="85"/>
      <c r="I66" s="85"/>
      <c r="J66" s="85"/>
      <c r="K66" s="86"/>
      <c r="L66" s="87"/>
      <c r="M66" s="89"/>
      <c r="N66" s="89"/>
      <c r="O66" s="89"/>
      <c r="P66" s="89"/>
      <c r="Q66" s="89"/>
    </row>
    <row r="67" spans="2:17">
      <c r="B67" s="88"/>
      <c r="C67" s="148"/>
      <c r="D67" s="147"/>
      <c r="E67" s="83"/>
      <c r="F67" s="82"/>
      <c r="G67" s="84"/>
      <c r="H67" s="85"/>
      <c r="I67" s="85"/>
      <c r="J67" s="85"/>
      <c r="K67" s="86"/>
      <c r="L67" s="87"/>
      <c r="M67" s="89"/>
      <c r="N67" s="89"/>
      <c r="O67" s="89"/>
      <c r="P67" s="89"/>
      <c r="Q67" s="89"/>
    </row>
    <row r="68" spans="2:17">
      <c r="B68" s="140">
        <v>2</v>
      </c>
      <c r="C68" s="71" t="s">
        <v>12</v>
      </c>
      <c r="D68" s="147"/>
      <c r="E68" s="83"/>
      <c r="F68" s="82"/>
      <c r="G68" s="84"/>
      <c r="H68" s="85"/>
      <c r="I68" s="85"/>
      <c r="J68" s="85"/>
      <c r="K68" s="86"/>
      <c r="L68" s="87"/>
      <c r="M68" s="89"/>
      <c r="N68" s="89"/>
      <c r="O68" s="89"/>
      <c r="P68" s="89"/>
      <c r="Q68" s="89"/>
    </row>
    <row r="69" spans="2:17">
      <c r="B69" s="88"/>
      <c r="C69" s="150" t="s">
        <v>227</v>
      </c>
      <c r="D69" s="147"/>
      <c r="E69" s="83"/>
      <c r="F69" s="82"/>
      <c r="G69" s="84"/>
      <c r="H69" s="85"/>
      <c r="I69" s="85"/>
      <c r="J69" s="85"/>
      <c r="K69" s="86"/>
      <c r="L69" s="87"/>
      <c r="M69" s="89"/>
      <c r="N69" s="89"/>
      <c r="O69" s="89"/>
      <c r="P69" s="89"/>
      <c r="Q69" s="89"/>
    </row>
    <row r="70" spans="2:17">
      <c r="B70" s="88">
        <v>2.0099999999999998</v>
      </c>
      <c r="C70" s="148" t="s">
        <v>228</v>
      </c>
      <c r="D70" s="147" t="s">
        <v>36</v>
      </c>
      <c r="E70" s="83"/>
      <c r="F70" s="82"/>
      <c r="G70" s="84"/>
      <c r="H70" s="85"/>
      <c r="I70" s="85"/>
      <c r="J70" s="85"/>
      <c r="K70" s="86"/>
      <c r="L70" s="87"/>
      <c r="M70" s="89"/>
      <c r="N70" s="89"/>
      <c r="O70" s="89"/>
      <c r="P70" s="89"/>
      <c r="Q70" s="89"/>
    </row>
    <row r="71" spans="2:17">
      <c r="B71" s="88">
        <v>2.02</v>
      </c>
      <c r="C71" s="148" t="s">
        <v>229</v>
      </c>
      <c r="D71" s="147" t="s">
        <v>36</v>
      </c>
      <c r="E71" s="83"/>
      <c r="F71" s="82"/>
      <c r="G71" s="84"/>
      <c r="H71" s="85"/>
      <c r="I71" s="85"/>
      <c r="J71" s="85"/>
      <c r="K71" s="86"/>
      <c r="L71" s="87"/>
      <c r="M71" s="89"/>
      <c r="N71" s="89"/>
      <c r="O71" s="89"/>
      <c r="P71" s="89"/>
      <c r="Q71" s="89"/>
    </row>
    <row r="72" spans="2:17">
      <c r="B72" s="88">
        <v>2.0299999999999998</v>
      </c>
      <c r="C72" s="148" t="s">
        <v>230</v>
      </c>
      <c r="D72" s="147" t="s">
        <v>36</v>
      </c>
      <c r="E72" s="83"/>
      <c r="F72" s="82"/>
      <c r="G72" s="84"/>
      <c r="H72" s="85"/>
      <c r="I72" s="85"/>
      <c r="J72" s="85"/>
      <c r="K72" s="86"/>
      <c r="L72" s="87"/>
      <c r="M72" s="89"/>
      <c r="N72" s="89"/>
      <c r="O72" s="89"/>
      <c r="P72" s="89"/>
      <c r="Q72" s="89"/>
    </row>
    <row r="73" spans="2:17">
      <c r="B73" s="88">
        <v>2.04</v>
      </c>
      <c r="C73" s="148" t="s">
        <v>231</v>
      </c>
      <c r="D73" s="147" t="s">
        <v>36</v>
      </c>
      <c r="E73" s="83"/>
      <c r="F73" s="82"/>
      <c r="G73" s="84"/>
      <c r="H73" s="85"/>
      <c r="I73" s="85"/>
      <c r="J73" s="85"/>
      <c r="K73" s="86"/>
      <c r="L73" s="87"/>
      <c r="M73" s="89"/>
      <c r="N73" s="89"/>
      <c r="O73" s="89"/>
      <c r="P73" s="89"/>
      <c r="Q73" s="89"/>
    </row>
    <row r="74" spans="2:17">
      <c r="B74" s="88">
        <v>2.0499999999999998</v>
      </c>
      <c r="C74" s="148" t="s">
        <v>232</v>
      </c>
      <c r="D74" s="147" t="s">
        <v>36</v>
      </c>
      <c r="E74" s="83"/>
      <c r="F74" s="82"/>
      <c r="G74" s="84"/>
      <c r="H74" s="85"/>
      <c r="I74" s="85"/>
      <c r="J74" s="85"/>
      <c r="K74" s="86"/>
      <c r="L74" s="87"/>
      <c r="M74" s="89"/>
      <c r="N74" s="89"/>
      <c r="O74" s="89"/>
      <c r="P74" s="89"/>
      <c r="Q74" s="89"/>
    </row>
    <row r="75" spans="2:17">
      <c r="B75" s="88">
        <v>2.06</v>
      </c>
      <c r="C75" s="148" t="s">
        <v>233</v>
      </c>
      <c r="D75" s="147" t="s">
        <v>36</v>
      </c>
      <c r="E75" s="83"/>
      <c r="F75" s="82"/>
      <c r="G75" s="84"/>
      <c r="H75" s="85"/>
      <c r="I75" s="85"/>
      <c r="J75" s="85"/>
      <c r="K75" s="86"/>
      <c r="L75" s="87"/>
      <c r="M75" s="89"/>
      <c r="N75" s="89"/>
      <c r="O75" s="89"/>
      <c r="P75" s="89"/>
      <c r="Q75" s="89"/>
    </row>
    <row r="76" spans="2:17">
      <c r="B76" s="88">
        <v>2.0699999999999998</v>
      </c>
      <c r="C76" s="148" t="s">
        <v>234</v>
      </c>
      <c r="D76" s="147" t="s">
        <v>36</v>
      </c>
      <c r="E76" s="83"/>
      <c r="F76" s="82"/>
      <c r="G76" s="84"/>
      <c r="H76" s="85"/>
      <c r="I76" s="85"/>
      <c r="J76" s="85"/>
      <c r="K76" s="86"/>
      <c r="L76" s="87"/>
      <c r="M76" s="89"/>
      <c r="N76" s="89"/>
      <c r="O76" s="89"/>
      <c r="P76" s="89"/>
      <c r="Q76" s="89"/>
    </row>
    <row r="77" spans="2:17">
      <c r="B77" s="88">
        <v>2.08</v>
      </c>
      <c r="C77" s="148" t="s">
        <v>235</v>
      </c>
      <c r="D77" s="147" t="s">
        <v>36</v>
      </c>
      <c r="E77" s="83"/>
      <c r="F77" s="82"/>
      <c r="G77" s="84"/>
      <c r="H77" s="85"/>
      <c r="I77" s="85"/>
      <c r="J77" s="85"/>
      <c r="K77" s="86"/>
      <c r="L77" s="87"/>
      <c r="M77" s="89"/>
      <c r="N77" s="89"/>
      <c r="O77" s="89"/>
      <c r="P77" s="89"/>
      <c r="Q77" s="89"/>
    </row>
    <row r="78" spans="2:17">
      <c r="B78" s="88">
        <v>2.09</v>
      </c>
      <c r="C78" s="148" t="s">
        <v>236</v>
      </c>
      <c r="D78" s="147" t="s">
        <v>36</v>
      </c>
      <c r="E78" s="83"/>
      <c r="F78" s="82"/>
      <c r="G78" s="84"/>
      <c r="H78" s="85"/>
      <c r="I78" s="85"/>
      <c r="J78" s="85"/>
      <c r="K78" s="86"/>
      <c r="L78" s="87"/>
      <c r="M78" s="89"/>
      <c r="N78" s="89"/>
      <c r="O78" s="89"/>
      <c r="P78" s="89"/>
      <c r="Q78" s="89"/>
    </row>
    <row r="79" spans="2:17">
      <c r="B79" s="88">
        <v>2.1</v>
      </c>
      <c r="C79" s="148" t="s">
        <v>237</v>
      </c>
      <c r="D79" s="147" t="s">
        <v>36</v>
      </c>
      <c r="E79" s="83"/>
      <c r="F79" s="82"/>
      <c r="G79" s="84"/>
      <c r="H79" s="85"/>
      <c r="I79" s="85"/>
      <c r="J79" s="85"/>
      <c r="K79" s="86"/>
      <c r="L79" s="87"/>
      <c r="M79" s="89"/>
      <c r="N79" s="89"/>
      <c r="O79" s="89"/>
      <c r="P79" s="89"/>
      <c r="Q79" s="89"/>
    </row>
    <row r="80" spans="2:17">
      <c r="B80" s="88">
        <v>2.11</v>
      </c>
      <c r="C80" s="148" t="s">
        <v>238</v>
      </c>
      <c r="D80" s="147" t="s">
        <v>36</v>
      </c>
      <c r="E80" s="83"/>
      <c r="F80" s="82"/>
      <c r="G80" s="84"/>
      <c r="H80" s="85"/>
      <c r="I80" s="85"/>
      <c r="J80" s="85"/>
      <c r="K80" s="86"/>
      <c r="L80" s="87"/>
      <c r="M80" s="89"/>
      <c r="N80" s="89"/>
      <c r="O80" s="89"/>
      <c r="P80" s="89"/>
      <c r="Q80" s="89"/>
    </row>
    <row r="81" spans="2:17">
      <c r="B81" s="88">
        <v>2.12</v>
      </c>
      <c r="C81" s="148" t="s">
        <v>239</v>
      </c>
      <c r="D81" s="147" t="s">
        <v>36</v>
      </c>
      <c r="E81" s="83"/>
      <c r="F81" s="82"/>
      <c r="G81" s="84"/>
      <c r="H81" s="85"/>
      <c r="I81" s="85"/>
      <c r="J81" s="85"/>
      <c r="K81" s="86"/>
      <c r="L81" s="87"/>
      <c r="M81" s="89"/>
      <c r="N81" s="89"/>
      <c r="O81" s="89"/>
      <c r="P81" s="89"/>
      <c r="Q81" s="89"/>
    </row>
    <row r="82" spans="2:17">
      <c r="B82" s="88">
        <v>2.13</v>
      </c>
      <c r="C82" s="148" t="s">
        <v>240</v>
      </c>
      <c r="D82" s="147" t="s">
        <v>36</v>
      </c>
      <c r="E82" s="83"/>
      <c r="F82" s="82"/>
      <c r="G82" s="84"/>
      <c r="H82" s="85"/>
      <c r="I82" s="85"/>
      <c r="J82" s="85"/>
      <c r="K82" s="86"/>
      <c r="L82" s="87"/>
      <c r="M82" s="89"/>
      <c r="N82" s="89"/>
      <c r="O82" s="89"/>
      <c r="P82" s="89"/>
      <c r="Q82" s="89"/>
    </row>
    <row r="83" spans="2:17">
      <c r="B83" s="88">
        <v>2.14</v>
      </c>
      <c r="C83" s="148" t="s">
        <v>241</v>
      </c>
      <c r="D83" s="147" t="s">
        <v>36</v>
      </c>
      <c r="E83" s="83"/>
      <c r="F83" s="82"/>
      <c r="G83" s="84"/>
      <c r="H83" s="85"/>
      <c r="I83" s="85"/>
      <c r="J83" s="85"/>
      <c r="K83" s="86"/>
      <c r="L83" s="87"/>
      <c r="M83" s="89"/>
      <c r="N83" s="89"/>
      <c r="O83" s="89"/>
      <c r="P83" s="89"/>
      <c r="Q83" s="89"/>
    </row>
    <row r="84" spans="2:17">
      <c r="B84" s="88">
        <v>2.15</v>
      </c>
      <c r="C84" s="148" t="s">
        <v>242</v>
      </c>
      <c r="D84" s="147" t="s">
        <v>36</v>
      </c>
      <c r="E84" s="83"/>
      <c r="F84" s="82"/>
      <c r="G84" s="84"/>
      <c r="H84" s="85"/>
      <c r="I84" s="85"/>
      <c r="J84" s="85"/>
      <c r="K84" s="86"/>
      <c r="L84" s="87"/>
      <c r="M84" s="89"/>
      <c r="N84" s="89"/>
      <c r="O84" s="89"/>
      <c r="P84" s="89"/>
      <c r="Q84" s="89"/>
    </row>
    <row r="85" spans="2:17">
      <c r="B85" s="88">
        <v>2.16</v>
      </c>
      <c r="C85" s="148" t="s">
        <v>243</v>
      </c>
      <c r="D85" s="147" t="s">
        <v>36</v>
      </c>
      <c r="E85" s="83"/>
      <c r="F85" s="82"/>
      <c r="G85" s="84"/>
      <c r="H85" s="85"/>
      <c r="I85" s="85"/>
      <c r="J85" s="85"/>
      <c r="K85" s="86"/>
      <c r="L85" s="87"/>
      <c r="M85" s="89"/>
      <c r="N85" s="89"/>
      <c r="O85" s="89"/>
      <c r="P85" s="89"/>
      <c r="Q85" s="89"/>
    </row>
    <row r="86" spans="2:17">
      <c r="B86" s="88">
        <v>2.17</v>
      </c>
      <c r="C86" s="148" t="s">
        <v>244</v>
      </c>
      <c r="D86" s="147" t="s">
        <v>36</v>
      </c>
      <c r="E86" s="83"/>
      <c r="F86" s="82"/>
      <c r="G86" s="84"/>
      <c r="H86" s="85"/>
      <c r="I86" s="85"/>
      <c r="J86" s="85"/>
      <c r="K86" s="86"/>
      <c r="L86" s="87"/>
      <c r="M86" s="89"/>
      <c r="N86" s="89"/>
      <c r="O86" s="89"/>
      <c r="P86" s="89"/>
      <c r="Q86" s="89"/>
    </row>
    <row r="87" spans="2:17">
      <c r="B87" s="88">
        <v>2.1800000000000002</v>
      </c>
      <c r="C87" s="148" t="s">
        <v>245</v>
      </c>
      <c r="D87" s="147" t="s">
        <v>36</v>
      </c>
      <c r="E87" s="83"/>
      <c r="F87" s="82"/>
      <c r="G87" s="84"/>
      <c r="H87" s="85"/>
      <c r="I87" s="85"/>
      <c r="J87" s="85"/>
      <c r="K87" s="86"/>
      <c r="L87" s="87"/>
      <c r="M87" s="89"/>
      <c r="N87" s="89"/>
      <c r="O87" s="89"/>
      <c r="P87" s="89"/>
      <c r="Q87" s="89"/>
    </row>
    <row r="88" spans="2:17">
      <c r="B88" s="88">
        <v>2.19</v>
      </c>
      <c r="C88" s="148" t="s">
        <v>246</v>
      </c>
      <c r="D88" s="147" t="s">
        <v>36</v>
      </c>
      <c r="E88" s="83"/>
      <c r="F88" s="82"/>
      <c r="G88" s="84"/>
      <c r="H88" s="85"/>
      <c r="I88" s="85"/>
      <c r="J88" s="85"/>
      <c r="K88" s="86"/>
      <c r="L88" s="87"/>
      <c r="M88" s="89"/>
      <c r="N88" s="89"/>
      <c r="O88" s="89"/>
      <c r="P88" s="89"/>
      <c r="Q88" s="89"/>
    </row>
    <row r="89" spans="2:17">
      <c r="B89" s="88">
        <v>2.2000000000000002</v>
      </c>
      <c r="C89" s="148" t="s">
        <v>247</v>
      </c>
      <c r="D89" s="147" t="s">
        <v>36</v>
      </c>
      <c r="E89" s="83"/>
      <c r="F89" s="82"/>
      <c r="G89" s="84"/>
      <c r="H89" s="85"/>
      <c r="I89" s="85"/>
      <c r="J89" s="85"/>
      <c r="K89" s="86"/>
      <c r="L89" s="87"/>
      <c r="M89" s="89"/>
      <c r="N89" s="89"/>
      <c r="O89" s="89"/>
      <c r="P89" s="89"/>
      <c r="Q89" s="89"/>
    </row>
    <row r="90" spans="2:17">
      <c r="B90" s="88">
        <v>2.21</v>
      </c>
      <c r="C90" s="148" t="s">
        <v>248</v>
      </c>
      <c r="D90" s="147" t="s">
        <v>36</v>
      </c>
      <c r="E90" s="83"/>
      <c r="F90" s="82"/>
      <c r="G90" s="84"/>
      <c r="H90" s="85"/>
      <c r="I90" s="85"/>
      <c r="J90" s="85"/>
      <c r="K90" s="86"/>
      <c r="L90" s="87"/>
      <c r="M90" s="89"/>
      <c r="N90" s="89"/>
      <c r="O90" s="89"/>
      <c r="P90" s="89"/>
      <c r="Q90" s="89"/>
    </row>
    <row r="91" spans="2:17">
      <c r="B91" s="88">
        <v>2.2200000000000002</v>
      </c>
      <c r="C91" s="148" t="s">
        <v>249</v>
      </c>
      <c r="D91" s="147" t="s">
        <v>36</v>
      </c>
      <c r="E91" s="83"/>
      <c r="F91" s="82"/>
      <c r="G91" s="84"/>
      <c r="H91" s="85"/>
      <c r="I91" s="85"/>
      <c r="J91" s="85"/>
      <c r="K91" s="86"/>
      <c r="L91" s="87"/>
      <c r="M91" s="89"/>
      <c r="N91" s="89"/>
      <c r="O91" s="89"/>
      <c r="P91" s="89"/>
      <c r="Q91" s="89"/>
    </row>
    <row r="92" spans="2:17">
      <c r="B92" s="88">
        <v>2.23</v>
      </c>
      <c r="C92" s="148" t="s">
        <v>250</v>
      </c>
      <c r="D92" s="147" t="s">
        <v>36</v>
      </c>
      <c r="E92" s="83"/>
      <c r="F92" s="82"/>
      <c r="G92" s="84"/>
      <c r="H92" s="85"/>
      <c r="I92" s="85"/>
      <c r="J92" s="85"/>
      <c r="K92" s="86"/>
      <c r="L92" s="87"/>
      <c r="M92" s="89"/>
      <c r="N92" s="89"/>
      <c r="O92" s="89"/>
      <c r="P92" s="89"/>
      <c r="Q92" s="89"/>
    </row>
    <row r="93" spans="2:17">
      <c r="B93" s="88">
        <v>2.2400000000000002</v>
      </c>
      <c r="C93" s="148" t="s">
        <v>251</v>
      </c>
      <c r="D93" s="147" t="s">
        <v>36</v>
      </c>
      <c r="E93" s="83"/>
      <c r="F93" s="82"/>
      <c r="G93" s="84"/>
      <c r="H93" s="85"/>
      <c r="I93" s="85"/>
      <c r="J93" s="85"/>
      <c r="K93" s="86"/>
      <c r="L93" s="87"/>
      <c r="M93" s="89"/>
      <c r="N93" s="89"/>
      <c r="O93" s="89"/>
      <c r="P93" s="89"/>
      <c r="Q93" s="89"/>
    </row>
    <row r="94" spans="2:17">
      <c r="B94" s="88">
        <v>2.2500000000000102</v>
      </c>
      <c r="C94" s="148" t="s">
        <v>252</v>
      </c>
      <c r="D94" s="147" t="s">
        <v>36</v>
      </c>
      <c r="E94" s="83"/>
      <c r="F94" s="82"/>
      <c r="G94" s="84"/>
      <c r="H94" s="85"/>
      <c r="I94" s="85"/>
      <c r="J94" s="85"/>
      <c r="K94" s="86"/>
      <c r="L94" s="87"/>
      <c r="M94" s="89"/>
      <c r="N94" s="89"/>
      <c r="O94" s="89"/>
      <c r="P94" s="89"/>
      <c r="Q94" s="89"/>
    </row>
    <row r="95" spans="2:17">
      <c r="B95" s="88">
        <v>2.26000000000001</v>
      </c>
      <c r="C95" s="148" t="s">
        <v>253</v>
      </c>
      <c r="D95" s="147" t="s">
        <v>36</v>
      </c>
      <c r="E95" s="83"/>
      <c r="F95" s="82"/>
      <c r="G95" s="84"/>
      <c r="H95" s="85"/>
      <c r="I95" s="85"/>
      <c r="J95" s="85"/>
      <c r="K95" s="86"/>
      <c r="L95" s="87"/>
      <c r="M95" s="89"/>
      <c r="N95" s="89"/>
      <c r="O95" s="89"/>
      <c r="P95" s="89"/>
      <c r="Q95" s="89"/>
    </row>
    <row r="96" spans="2:17">
      <c r="B96" s="88">
        <v>2.2700000000000098</v>
      </c>
      <c r="C96" s="148" t="s">
        <v>254</v>
      </c>
      <c r="D96" s="147" t="s">
        <v>36</v>
      </c>
      <c r="E96" s="83"/>
      <c r="F96" s="82"/>
      <c r="G96" s="84"/>
      <c r="H96" s="85"/>
      <c r="I96" s="85"/>
      <c r="J96" s="85"/>
      <c r="K96" s="86"/>
      <c r="L96" s="87"/>
      <c r="M96" s="89"/>
      <c r="N96" s="89"/>
      <c r="O96" s="89"/>
      <c r="P96" s="89"/>
      <c r="Q96" s="89"/>
    </row>
    <row r="97" spans="2:17">
      <c r="B97" s="88"/>
      <c r="C97" s="145"/>
      <c r="D97" s="147"/>
      <c r="E97" s="83"/>
      <c r="F97" s="82"/>
      <c r="G97" s="84"/>
      <c r="H97" s="85"/>
      <c r="I97" s="85"/>
      <c r="J97" s="85"/>
      <c r="K97" s="86"/>
      <c r="L97" s="87"/>
      <c r="M97" s="89"/>
      <c r="N97" s="89"/>
      <c r="O97" s="89"/>
      <c r="P97" s="89"/>
      <c r="Q97" s="89"/>
    </row>
    <row r="98" spans="2:17">
      <c r="B98" s="88"/>
      <c r="C98" s="150" t="s">
        <v>255</v>
      </c>
      <c r="D98" s="147"/>
      <c r="E98" s="83"/>
      <c r="F98" s="82"/>
      <c r="G98" s="84"/>
      <c r="H98" s="85"/>
      <c r="I98" s="85"/>
      <c r="J98" s="85"/>
      <c r="K98" s="86"/>
      <c r="L98" s="87"/>
      <c r="M98" s="89"/>
      <c r="N98" s="89"/>
      <c r="O98" s="89"/>
      <c r="P98" s="89"/>
      <c r="Q98" s="89"/>
    </row>
    <row r="99" spans="2:17">
      <c r="B99" s="88"/>
      <c r="C99" s="150" t="s">
        <v>272</v>
      </c>
      <c r="D99" s="147"/>
      <c r="E99" s="83"/>
      <c r="F99" s="82"/>
      <c r="G99" s="84"/>
      <c r="H99" s="85"/>
      <c r="I99" s="85"/>
      <c r="J99" s="85"/>
      <c r="K99" s="86"/>
      <c r="L99" s="87"/>
      <c r="M99" s="89"/>
      <c r="N99" s="89"/>
      <c r="O99" s="89"/>
      <c r="P99" s="89"/>
      <c r="Q99" s="89"/>
    </row>
    <row r="100" spans="2:17">
      <c r="B100" s="88">
        <v>2.2799999999999998</v>
      </c>
      <c r="C100" s="148" t="s">
        <v>256</v>
      </c>
      <c r="D100" s="147" t="s">
        <v>36</v>
      </c>
      <c r="E100" s="83"/>
      <c r="F100" s="82"/>
      <c r="G100" s="84"/>
      <c r="H100" s="151">
        <v>3.4</v>
      </c>
      <c r="I100" s="85"/>
      <c r="J100" s="85">
        <v>17</v>
      </c>
      <c r="K100" s="86">
        <f>+H100*J100</f>
        <v>57.8</v>
      </c>
      <c r="L100" s="87">
        <f>+K100</f>
        <v>57.8</v>
      </c>
      <c r="M100" s="89"/>
      <c r="N100" s="89"/>
      <c r="O100" s="89"/>
      <c r="P100" s="89"/>
      <c r="Q100" s="89"/>
    </row>
    <row r="101" spans="2:17">
      <c r="B101" s="88">
        <v>2.29</v>
      </c>
      <c r="C101" s="148" t="s">
        <v>257</v>
      </c>
      <c r="D101" s="147" t="s">
        <v>36</v>
      </c>
      <c r="E101" s="83"/>
      <c r="F101" s="82"/>
      <c r="G101" s="84"/>
      <c r="H101" s="151">
        <v>3.4</v>
      </c>
      <c r="I101" s="85"/>
      <c r="J101" s="85">
        <v>3</v>
      </c>
      <c r="K101" s="86">
        <f t="shared" ref="K101:K111" si="3">+H101*J101</f>
        <v>10.199999999999999</v>
      </c>
      <c r="L101" s="87">
        <f t="shared" ref="L101:L111" si="4">+K101</f>
        <v>10.199999999999999</v>
      </c>
      <c r="M101" s="89"/>
      <c r="N101" s="89"/>
      <c r="O101" s="89"/>
      <c r="P101" s="89"/>
      <c r="Q101" s="89"/>
    </row>
    <row r="102" spans="2:17">
      <c r="B102" s="88">
        <v>2.2999999999999998</v>
      </c>
      <c r="C102" s="148" t="s">
        <v>258</v>
      </c>
      <c r="D102" s="147" t="s">
        <v>36</v>
      </c>
      <c r="E102" s="83"/>
      <c r="F102" s="82"/>
      <c r="G102" s="84"/>
      <c r="H102" s="151">
        <v>3.4</v>
      </c>
      <c r="I102" s="85"/>
      <c r="J102" s="85">
        <v>4</v>
      </c>
      <c r="K102" s="86">
        <f t="shared" si="3"/>
        <v>13.6</v>
      </c>
      <c r="L102" s="87">
        <f t="shared" si="4"/>
        <v>13.6</v>
      </c>
      <c r="M102" s="89"/>
      <c r="N102" s="89"/>
      <c r="O102" s="89"/>
      <c r="P102" s="89"/>
      <c r="Q102" s="89"/>
    </row>
    <row r="103" spans="2:17">
      <c r="B103" s="88">
        <v>2.3199999999999998</v>
      </c>
      <c r="C103" s="148" t="s">
        <v>260</v>
      </c>
      <c r="D103" s="147" t="s">
        <v>36</v>
      </c>
      <c r="E103" s="83"/>
      <c r="F103" s="82"/>
      <c r="G103" s="84"/>
      <c r="H103" s="151">
        <v>3.4</v>
      </c>
      <c r="I103" s="85"/>
      <c r="J103" s="85">
        <v>1</v>
      </c>
      <c r="K103" s="86">
        <f t="shared" si="3"/>
        <v>3.4</v>
      </c>
      <c r="L103" s="87">
        <f t="shared" si="4"/>
        <v>3.4</v>
      </c>
      <c r="M103" s="89"/>
      <c r="N103" s="89"/>
      <c r="O103" s="89"/>
      <c r="P103" s="89"/>
      <c r="Q103" s="89"/>
    </row>
    <row r="104" spans="2:17">
      <c r="B104" s="88">
        <v>2.33</v>
      </c>
      <c r="C104" s="148" t="s">
        <v>261</v>
      </c>
      <c r="D104" s="147" t="s">
        <v>36</v>
      </c>
      <c r="E104" s="83"/>
      <c r="F104" s="82"/>
      <c r="G104" s="84"/>
      <c r="H104" s="151">
        <v>3.4</v>
      </c>
      <c r="I104" s="85"/>
      <c r="J104" s="85">
        <v>4</v>
      </c>
      <c r="K104" s="86">
        <f t="shared" si="3"/>
        <v>13.6</v>
      </c>
      <c r="L104" s="87">
        <f t="shared" si="4"/>
        <v>13.6</v>
      </c>
      <c r="M104" s="89"/>
      <c r="N104" s="89"/>
      <c r="O104" s="89"/>
      <c r="P104" s="89"/>
      <c r="Q104" s="89"/>
    </row>
    <row r="105" spans="2:17">
      <c r="B105" s="88">
        <v>2.34</v>
      </c>
      <c r="C105" s="148" t="s">
        <v>262</v>
      </c>
      <c r="D105" s="147" t="s">
        <v>36</v>
      </c>
      <c r="E105" s="83"/>
      <c r="F105" s="82"/>
      <c r="G105" s="84"/>
      <c r="H105" s="151">
        <v>3.4</v>
      </c>
      <c r="I105" s="85"/>
      <c r="J105" s="85">
        <v>6</v>
      </c>
      <c r="K105" s="86">
        <f t="shared" si="3"/>
        <v>20.399999999999999</v>
      </c>
      <c r="L105" s="87">
        <f t="shared" si="4"/>
        <v>20.399999999999999</v>
      </c>
      <c r="M105" s="89"/>
      <c r="N105" s="89"/>
      <c r="O105" s="89"/>
      <c r="P105" s="89"/>
      <c r="Q105" s="89"/>
    </row>
    <row r="106" spans="2:17">
      <c r="B106" s="88">
        <v>2.35</v>
      </c>
      <c r="C106" s="148" t="s">
        <v>263</v>
      </c>
      <c r="D106" s="147" t="s">
        <v>36</v>
      </c>
      <c r="E106" s="83"/>
      <c r="F106" s="82"/>
      <c r="G106" s="84"/>
      <c r="H106" s="151">
        <v>3.4</v>
      </c>
      <c r="I106" s="85"/>
      <c r="J106" s="85">
        <v>1</v>
      </c>
      <c r="K106" s="86">
        <f t="shared" si="3"/>
        <v>3.4</v>
      </c>
      <c r="L106" s="87">
        <f t="shared" si="4"/>
        <v>3.4</v>
      </c>
      <c r="M106" s="89"/>
      <c r="N106" s="89"/>
      <c r="O106" s="89"/>
      <c r="P106" s="89"/>
      <c r="Q106" s="89"/>
    </row>
    <row r="107" spans="2:17">
      <c r="B107" s="88">
        <v>2.36</v>
      </c>
      <c r="C107" s="148" t="s">
        <v>264</v>
      </c>
      <c r="D107" s="147" t="s">
        <v>36</v>
      </c>
      <c r="E107" s="83"/>
      <c r="F107" s="82"/>
      <c r="G107" s="84"/>
      <c r="H107" s="151">
        <v>3.4</v>
      </c>
      <c r="I107" s="85"/>
      <c r="J107" s="85">
        <v>12</v>
      </c>
      <c r="K107" s="86">
        <f t="shared" si="3"/>
        <v>40.799999999999997</v>
      </c>
      <c r="L107" s="87">
        <f t="shared" si="4"/>
        <v>40.799999999999997</v>
      </c>
      <c r="M107" s="89"/>
      <c r="N107" s="89"/>
      <c r="O107" s="89"/>
      <c r="P107" s="89"/>
      <c r="Q107" s="89"/>
    </row>
    <row r="108" spans="2:17">
      <c r="B108" s="88">
        <v>2.38</v>
      </c>
      <c r="C108" s="148" t="s">
        <v>266</v>
      </c>
      <c r="D108" s="147" t="s">
        <v>36</v>
      </c>
      <c r="E108" s="83"/>
      <c r="F108" s="82"/>
      <c r="G108" s="84"/>
      <c r="H108" s="151">
        <v>3.4</v>
      </c>
      <c r="I108" s="85"/>
      <c r="J108" s="85">
        <v>2</v>
      </c>
      <c r="K108" s="86">
        <f t="shared" si="3"/>
        <v>6.8</v>
      </c>
      <c r="L108" s="87">
        <f t="shared" si="4"/>
        <v>6.8</v>
      </c>
      <c r="M108" s="89"/>
      <c r="N108" s="89"/>
      <c r="O108" s="89"/>
      <c r="P108" s="89"/>
      <c r="Q108" s="89"/>
    </row>
    <row r="109" spans="2:17">
      <c r="B109" s="88">
        <v>2.4</v>
      </c>
      <c r="C109" s="148" t="s">
        <v>268</v>
      </c>
      <c r="D109" s="147" t="s">
        <v>36</v>
      </c>
      <c r="E109" s="83"/>
      <c r="F109" s="82"/>
      <c r="G109" s="84"/>
      <c r="H109" s="151">
        <v>3.4</v>
      </c>
      <c r="I109" s="85"/>
      <c r="J109" s="85">
        <v>3</v>
      </c>
      <c r="K109" s="86">
        <f t="shared" si="3"/>
        <v>10.199999999999999</v>
      </c>
      <c r="L109" s="87">
        <f t="shared" si="4"/>
        <v>10.199999999999999</v>
      </c>
      <c r="M109" s="89"/>
      <c r="N109" s="89"/>
      <c r="O109" s="89"/>
      <c r="P109" s="89"/>
      <c r="Q109" s="89"/>
    </row>
    <row r="110" spans="2:17">
      <c r="B110" s="88">
        <v>2.41</v>
      </c>
      <c r="C110" s="148" t="s">
        <v>269</v>
      </c>
      <c r="D110" s="147" t="s">
        <v>36</v>
      </c>
      <c r="E110" s="83"/>
      <c r="F110" s="82"/>
      <c r="G110" s="84"/>
      <c r="H110" s="151">
        <v>3.4</v>
      </c>
      <c r="I110" s="85"/>
      <c r="J110" s="85">
        <v>3</v>
      </c>
      <c r="K110" s="86">
        <f t="shared" si="3"/>
        <v>10.199999999999999</v>
      </c>
      <c r="L110" s="87">
        <f t="shared" si="4"/>
        <v>10.199999999999999</v>
      </c>
      <c r="M110" s="89"/>
      <c r="N110" s="89"/>
      <c r="O110" s="89"/>
      <c r="P110" s="89"/>
      <c r="Q110" s="89"/>
    </row>
    <row r="111" spans="2:17">
      <c r="B111" s="88">
        <v>2.42</v>
      </c>
      <c r="C111" s="148" t="s">
        <v>270</v>
      </c>
      <c r="D111" s="147" t="s">
        <v>36</v>
      </c>
      <c r="E111" s="83"/>
      <c r="F111" s="82"/>
      <c r="G111" s="84"/>
      <c r="H111" s="151">
        <v>3.4</v>
      </c>
      <c r="I111" s="85"/>
      <c r="J111" s="85">
        <v>2</v>
      </c>
      <c r="K111" s="86">
        <f t="shared" si="3"/>
        <v>6.8</v>
      </c>
      <c r="L111" s="87">
        <f t="shared" si="4"/>
        <v>6.8</v>
      </c>
      <c r="M111" s="89"/>
      <c r="N111" s="89"/>
      <c r="O111" s="89"/>
      <c r="P111" s="89"/>
      <c r="Q111" s="89"/>
    </row>
    <row r="112" spans="2:17">
      <c r="B112" s="88"/>
      <c r="C112" s="91"/>
      <c r="D112" s="82"/>
      <c r="E112" s="83"/>
      <c r="F112" s="82"/>
      <c r="G112" s="84"/>
      <c r="H112" s="85"/>
      <c r="I112" s="85"/>
      <c r="J112" s="85"/>
      <c r="K112" s="86"/>
      <c r="L112" s="87"/>
      <c r="M112" s="89"/>
      <c r="N112" s="89"/>
      <c r="O112" s="89"/>
      <c r="P112" s="89"/>
      <c r="Q112" s="89"/>
    </row>
    <row r="113" spans="2:17">
      <c r="B113" s="88"/>
      <c r="C113" s="150" t="s">
        <v>273</v>
      </c>
      <c r="D113" s="147"/>
      <c r="E113" s="83"/>
      <c r="F113" s="82"/>
      <c r="G113" s="84"/>
      <c r="H113" s="85"/>
      <c r="I113" s="85"/>
      <c r="J113" s="85"/>
      <c r="K113" s="86"/>
      <c r="L113" s="87"/>
      <c r="M113" s="89"/>
      <c r="N113" s="89"/>
      <c r="O113" s="89"/>
      <c r="P113" s="89"/>
      <c r="Q113" s="89"/>
    </row>
    <row r="114" spans="2:17">
      <c r="B114" s="88">
        <v>2.2799999999999998</v>
      </c>
      <c r="C114" s="148" t="s">
        <v>256</v>
      </c>
      <c r="D114" s="147" t="s">
        <v>36</v>
      </c>
      <c r="E114" s="83"/>
      <c r="F114" s="82"/>
      <c r="G114" s="84"/>
      <c r="H114" s="151">
        <v>3.55</v>
      </c>
      <c r="I114" s="85"/>
      <c r="J114" s="85">
        <v>6</v>
      </c>
      <c r="K114" s="86">
        <f t="shared" ref="K114" si="5">+H114*J114</f>
        <v>21.3</v>
      </c>
      <c r="L114" s="87">
        <f t="shared" ref="L114:L125" si="6">+K114</f>
        <v>21.3</v>
      </c>
      <c r="M114" s="89"/>
      <c r="N114" s="89"/>
      <c r="O114" s="89"/>
      <c r="P114" s="89"/>
      <c r="Q114" s="89"/>
    </row>
    <row r="115" spans="2:17">
      <c r="B115" s="88">
        <v>2.29</v>
      </c>
      <c r="C115" s="148" t="s">
        <v>257</v>
      </c>
      <c r="D115" s="147" t="s">
        <v>36</v>
      </c>
      <c r="E115" s="83"/>
      <c r="F115" s="82"/>
      <c r="G115" s="84"/>
      <c r="H115" s="151">
        <v>3.55</v>
      </c>
      <c r="I115" s="85"/>
      <c r="J115" s="85">
        <v>2</v>
      </c>
      <c r="K115" s="86">
        <f t="shared" ref="K115:K125" si="7">+H115*J115</f>
        <v>7.1</v>
      </c>
      <c r="L115" s="87">
        <f t="shared" si="6"/>
        <v>7.1</v>
      </c>
      <c r="M115" s="89"/>
      <c r="N115" s="89"/>
      <c r="O115" s="89"/>
      <c r="P115" s="89"/>
      <c r="Q115" s="89"/>
    </row>
    <row r="116" spans="2:17">
      <c r="B116" s="88">
        <v>2.2999999999999998</v>
      </c>
      <c r="C116" s="148" t="s">
        <v>258</v>
      </c>
      <c r="D116" s="147" t="s">
        <v>36</v>
      </c>
      <c r="E116" s="83"/>
      <c r="F116" s="82"/>
      <c r="G116" s="84"/>
      <c r="H116" s="151">
        <v>3.55</v>
      </c>
      <c r="I116" s="85"/>
      <c r="J116" s="85">
        <v>2</v>
      </c>
      <c r="K116" s="86">
        <f t="shared" si="7"/>
        <v>7.1</v>
      </c>
      <c r="L116" s="87">
        <f t="shared" si="6"/>
        <v>7.1</v>
      </c>
      <c r="M116" s="89"/>
      <c r="N116" s="89"/>
      <c r="O116" s="89"/>
      <c r="P116" s="89"/>
      <c r="Q116" s="89"/>
    </row>
    <row r="117" spans="2:17">
      <c r="B117" s="88">
        <v>2.31</v>
      </c>
      <c r="C117" s="148" t="s">
        <v>259</v>
      </c>
      <c r="D117" s="147" t="s">
        <v>36</v>
      </c>
      <c r="E117" s="83"/>
      <c r="F117" s="82"/>
      <c r="G117" s="84"/>
      <c r="H117" s="151">
        <v>3.55</v>
      </c>
      <c r="I117" s="85"/>
      <c r="J117" s="85">
        <v>1</v>
      </c>
      <c r="K117" s="86">
        <f t="shared" si="7"/>
        <v>3.55</v>
      </c>
      <c r="L117" s="87">
        <f t="shared" si="6"/>
        <v>3.55</v>
      </c>
      <c r="M117" s="89"/>
      <c r="N117" s="89"/>
      <c r="O117" s="89"/>
      <c r="P117" s="89"/>
      <c r="Q117" s="89"/>
    </row>
    <row r="118" spans="2:17">
      <c r="B118" s="88">
        <v>2.3199999999999998</v>
      </c>
      <c r="C118" s="148" t="s">
        <v>260</v>
      </c>
      <c r="D118" s="147" t="s">
        <v>36</v>
      </c>
      <c r="E118" s="83"/>
      <c r="F118" s="82"/>
      <c r="G118" s="84"/>
      <c r="H118" s="151">
        <v>3.55</v>
      </c>
      <c r="I118" s="85"/>
      <c r="J118" s="85">
        <v>1</v>
      </c>
      <c r="K118" s="86">
        <f t="shared" si="7"/>
        <v>3.55</v>
      </c>
      <c r="L118" s="87">
        <f t="shared" si="6"/>
        <v>3.55</v>
      </c>
      <c r="M118" s="89"/>
      <c r="N118" s="89"/>
      <c r="O118" s="89"/>
      <c r="P118" s="89"/>
      <c r="Q118" s="89"/>
    </row>
    <row r="119" spans="2:17">
      <c r="B119" s="88">
        <v>2.36</v>
      </c>
      <c r="C119" s="148" t="s">
        <v>264</v>
      </c>
      <c r="D119" s="147" t="s">
        <v>36</v>
      </c>
      <c r="E119" s="83"/>
      <c r="F119" s="82"/>
      <c r="G119" s="84"/>
      <c r="H119" s="151">
        <v>3.55</v>
      </c>
      <c r="I119" s="85"/>
      <c r="J119" s="85">
        <v>35</v>
      </c>
      <c r="K119" s="86">
        <f t="shared" si="7"/>
        <v>124.25</v>
      </c>
      <c r="L119" s="87">
        <f t="shared" si="6"/>
        <v>124.25</v>
      </c>
      <c r="M119" s="89"/>
      <c r="N119" s="89"/>
      <c r="O119" s="89"/>
      <c r="P119" s="89"/>
      <c r="Q119" s="89"/>
    </row>
    <row r="120" spans="2:17">
      <c r="B120" s="88">
        <v>2.37</v>
      </c>
      <c r="C120" s="148" t="s">
        <v>265</v>
      </c>
      <c r="D120" s="147" t="s">
        <v>36</v>
      </c>
      <c r="E120" s="83"/>
      <c r="F120" s="82"/>
      <c r="G120" s="84"/>
      <c r="H120" s="151">
        <v>3.55</v>
      </c>
      <c r="I120" s="85"/>
      <c r="J120" s="85">
        <v>3</v>
      </c>
      <c r="K120" s="86">
        <f t="shared" si="7"/>
        <v>10.65</v>
      </c>
      <c r="L120" s="87">
        <f t="shared" si="6"/>
        <v>10.65</v>
      </c>
      <c r="M120" s="89"/>
      <c r="N120" s="89"/>
      <c r="O120" s="89"/>
      <c r="P120" s="89"/>
      <c r="Q120" s="89"/>
    </row>
    <row r="121" spans="2:17">
      <c r="B121" s="88">
        <v>2.38</v>
      </c>
      <c r="C121" s="148" t="s">
        <v>266</v>
      </c>
      <c r="D121" s="147" t="s">
        <v>36</v>
      </c>
      <c r="E121" s="83"/>
      <c r="F121" s="82"/>
      <c r="G121" s="84"/>
      <c r="H121" s="151">
        <v>3.55</v>
      </c>
      <c r="I121" s="85"/>
      <c r="J121" s="85">
        <v>2</v>
      </c>
      <c r="K121" s="86">
        <f t="shared" si="7"/>
        <v>7.1</v>
      </c>
      <c r="L121" s="87">
        <f t="shared" si="6"/>
        <v>7.1</v>
      </c>
      <c r="M121" s="89"/>
      <c r="N121" s="89"/>
      <c r="O121" s="89"/>
      <c r="P121" s="89"/>
      <c r="Q121" s="89"/>
    </row>
    <row r="122" spans="2:17">
      <c r="B122" s="88">
        <v>2.39</v>
      </c>
      <c r="C122" s="148" t="s">
        <v>267</v>
      </c>
      <c r="D122" s="147" t="s">
        <v>36</v>
      </c>
      <c r="E122" s="83"/>
      <c r="F122" s="82"/>
      <c r="G122" s="84"/>
      <c r="H122" s="151">
        <v>3.55</v>
      </c>
      <c r="I122" s="85"/>
      <c r="J122" s="85">
        <v>8</v>
      </c>
      <c r="K122" s="86">
        <f t="shared" si="7"/>
        <v>28.4</v>
      </c>
      <c r="L122" s="87">
        <f t="shared" si="6"/>
        <v>28.4</v>
      </c>
      <c r="M122" s="89"/>
      <c r="N122" s="89"/>
      <c r="O122" s="89"/>
      <c r="P122" s="89"/>
      <c r="Q122" s="89"/>
    </row>
    <row r="123" spans="2:17">
      <c r="B123" s="88">
        <v>2.4</v>
      </c>
      <c r="C123" s="148" t="s">
        <v>268</v>
      </c>
      <c r="D123" s="147" t="s">
        <v>36</v>
      </c>
      <c r="E123" s="83"/>
      <c r="F123" s="82"/>
      <c r="G123" s="84"/>
      <c r="H123" s="151">
        <v>3.55</v>
      </c>
      <c r="I123" s="85"/>
      <c r="J123" s="85">
        <v>1</v>
      </c>
      <c r="K123" s="86">
        <f t="shared" si="7"/>
        <v>3.55</v>
      </c>
      <c r="L123" s="87">
        <f t="shared" si="6"/>
        <v>3.55</v>
      </c>
      <c r="M123" s="89"/>
      <c r="N123" s="89"/>
      <c r="O123" s="89"/>
      <c r="P123" s="89"/>
      <c r="Q123" s="89"/>
    </row>
    <row r="124" spans="2:17">
      <c r="B124" s="88">
        <v>2.41</v>
      </c>
      <c r="C124" s="148" t="s">
        <v>269</v>
      </c>
      <c r="D124" s="147" t="s">
        <v>36</v>
      </c>
      <c r="E124" s="83"/>
      <c r="F124" s="82"/>
      <c r="G124" s="84"/>
      <c r="H124" s="151">
        <v>3.55</v>
      </c>
      <c r="I124" s="85"/>
      <c r="J124" s="85">
        <v>3</v>
      </c>
      <c r="K124" s="86">
        <f t="shared" si="7"/>
        <v>10.65</v>
      </c>
      <c r="L124" s="87">
        <f t="shared" si="6"/>
        <v>10.65</v>
      </c>
      <c r="M124" s="89"/>
      <c r="N124" s="89"/>
      <c r="O124" s="89"/>
      <c r="P124" s="89"/>
      <c r="Q124" s="89"/>
    </row>
    <row r="125" spans="2:17">
      <c r="B125" s="88">
        <v>2.4300000000000002</v>
      </c>
      <c r="C125" s="148" t="s">
        <v>271</v>
      </c>
      <c r="D125" s="147" t="s">
        <v>36</v>
      </c>
      <c r="E125" s="83"/>
      <c r="F125" s="82"/>
      <c r="G125" s="84"/>
      <c r="H125" s="151">
        <v>3.55</v>
      </c>
      <c r="I125" s="85"/>
      <c r="J125" s="85">
        <v>1</v>
      </c>
      <c r="K125" s="86">
        <f t="shared" si="7"/>
        <v>3.55</v>
      </c>
      <c r="L125" s="87">
        <f t="shared" si="6"/>
        <v>3.55</v>
      </c>
      <c r="M125" s="89"/>
      <c r="N125" s="89"/>
      <c r="O125" s="89"/>
      <c r="P125" s="89"/>
      <c r="Q125" s="89"/>
    </row>
    <row r="126" spans="2:17">
      <c r="B126" s="88"/>
      <c r="C126" s="92"/>
      <c r="D126" s="82"/>
      <c r="E126" s="83"/>
      <c r="F126" s="82"/>
      <c r="G126" s="84"/>
      <c r="H126" s="85"/>
      <c r="I126" s="85"/>
      <c r="J126" s="85"/>
      <c r="K126" s="86"/>
      <c r="L126" s="87"/>
      <c r="M126" s="89"/>
      <c r="N126" s="89"/>
      <c r="O126" s="89"/>
      <c r="P126" s="89"/>
      <c r="Q126" s="89"/>
    </row>
    <row r="127" spans="2:17">
      <c r="B127" s="88"/>
      <c r="C127" s="152" t="s">
        <v>288</v>
      </c>
      <c r="D127" s="95"/>
      <c r="E127" s="83"/>
      <c r="F127" s="82"/>
      <c r="G127" s="84"/>
      <c r="H127" s="85"/>
      <c r="I127" s="85"/>
      <c r="J127" s="85"/>
      <c r="K127" s="86"/>
      <c r="L127" s="87"/>
      <c r="M127" s="89"/>
      <c r="N127" s="89"/>
      <c r="O127" s="89"/>
      <c r="P127" s="89"/>
      <c r="Q127" s="89"/>
    </row>
    <row r="128" spans="2:17">
      <c r="B128" s="88"/>
      <c r="C128" s="91"/>
      <c r="D128" s="95"/>
      <c r="E128" s="83"/>
      <c r="F128" s="82"/>
      <c r="G128" s="84"/>
      <c r="H128" s="85"/>
      <c r="I128" s="85"/>
      <c r="J128" s="85"/>
      <c r="K128" s="86"/>
      <c r="L128" s="87"/>
      <c r="M128" s="89"/>
      <c r="N128" s="89"/>
      <c r="O128" s="89"/>
      <c r="P128" s="89"/>
      <c r="Q128" s="89"/>
    </row>
    <row r="129" spans="2:17">
      <c r="B129" s="88"/>
      <c r="C129" s="94" t="s">
        <v>289</v>
      </c>
      <c r="D129" s="82" t="s">
        <v>9</v>
      </c>
      <c r="E129" s="83"/>
      <c r="F129" s="82"/>
      <c r="G129" s="84"/>
      <c r="H129" s="85">
        <v>2.15</v>
      </c>
      <c r="I129" s="85"/>
      <c r="J129" s="85">
        <f>7.17+3.32+4.95</f>
        <v>15.44</v>
      </c>
      <c r="K129" s="86">
        <f>+H129*J129</f>
        <v>33.200000000000003</v>
      </c>
      <c r="L129" s="87">
        <f t="shared" ref="L129:L132" si="8">+K129</f>
        <v>33.200000000000003</v>
      </c>
      <c r="M129" s="89"/>
      <c r="N129" s="89"/>
      <c r="O129" s="89"/>
      <c r="P129" s="89"/>
      <c r="Q129" s="89"/>
    </row>
    <row r="130" spans="2:17">
      <c r="B130" s="88"/>
      <c r="C130" s="153" t="s">
        <v>290</v>
      </c>
      <c r="D130" s="82" t="s">
        <v>9</v>
      </c>
      <c r="E130" s="83"/>
      <c r="F130" s="82"/>
      <c r="G130" s="84"/>
      <c r="H130" s="85">
        <v>2.15</v>
      </c>
      <c r="I130" s="85"/>
      <c r="J130" s="85">
        <f>8.37+3.63</f>
        <v>12</v>
      </c>
      <c r="K130" s="86">
        <f t="shared" ref="K130:K132" si="9">+H130*J130</f>
        <v>25.8</v>
      </c>
      <c r="L130" s="87">
        <f t="shared" si="8"/>
        <v>25.8</v>
      </c>
      <c r="M130" s="89"/>
      <c r="N130" s="89"/>
      <c r="O130" s="89"/>
      <c r="P130" s="89"/>
      <c r="Q130" s="89"/>
    </row>
    <row r="131" spans="2:17">
      <c r="B131" s="88"/>
      <c r="C131" s="94" t="s">
        <v>291</v>
      </c>
      <c r="D131" s="82" t="s">
        <v>9</v>
      </c>
      <c r="E131" s="83"/>
      <c r="F131" s="82"/>
      <c r="G131" s="84"/>
      <c r="H131" s="85">
        <v>2.15</v>
      </c>
      <c r="I131" s="85"/>
      <c r="J131" s="85">
        <f>44.62+8.47</f>
        <v>53.09</v>
      </c>
      <c r="K131" s="86">
        <f t="shared" si="9"/>
        <v>114.14</v>
      </c>
      <c r="L131" s="87">
        <f t="shared" si="8"/>
        <v>114.14</v>
      </c>
      <c r="M131" s="89"/>
      <c r="N131" s="89"/>
      <c r="O131" s="89"/>
      <c r="P131" s="89"/>
      <c r="Q131" s="89"/>
    </row>
    <row r="132" spans="2:17">
      <c r="B132" s="88"/>
      <c r="C132" s="94" t="s">
        <v>292</v>
      </c>
      <c r="D132" s="82" t="s">
        <v>9</v>
      </c>
      <c r="E132" s="83"/>
      <c r="F132" s="82"/>
      <c r="G132" s="84"/>
      <c r="H132" s="85">
        <v>2.15</v>
      </c>
      <c r="I132" s="85"/>
      <c r="J132" s="85">
        <v>76.650000000000006</v>
      </c>
      <c r="K132" s="86">
        <f t="shared" si="9"/>
        <v>164.8</v>
      </c>
      <c r="L132" s="87">
        <f t="shared" si="8"/>
        <v>164.8</v>
      </c>
      <c r="M132" s="89"/>
      <c r="N132" s="89"/>
      <c r="O132" s="89"/>
      <c r="P132" s="89"/>
      <c r="Q132" s="89"/>
    </row>
    <row r="133" spans="2:17">
      <c r="B133" s="88"/>
      <c r="C133" s="97"/>
      <c r="D133" s="82"/>
      <c r="E133" s="83"/>
      <c r="F133" s="82"/>
      <c r="G133" s="84"/>
      <c r="H133" s="85"/>
      <c r="I133" s="85"/>
      <c r="J133" s="85"/>
      <c r="K133" s="86"/>
      <c r="L133" s="87"/>
      <c r="M133" s="89"/>
      <c r="N133" s="89"/>
      <c r="O133" s="89"/>
      <c r="P133" s="89"/>
      <c r="Q133" s="89"/>
    </row>
    <row r="134" spans="2:17">
      <c r="B134" s="88"/>
      <c r="C134" s="152" t="s">
        <v>297</v>
      </c>
      <c r="D134" s="95"/>
      <c r="E134" s="83"/>
      <c r="F134" s="82"/>
      <c r="G134" s="84"/>
      <c r="H134" s="85"/>
      <c r="I134" s="85"/>
      <c r="J134" s="85"/>
      <c r="K134" s="86"/>
      <c r="L134" s="87"/>
      <c r="M134" s="89"/>
      <c r="N134" s="89"/>
      <c r="O134" s="89"/>
      <c r="P134" s="89"/>
      <c r="Q134" s="89"/>
    </row>
    <row r="135" spans="2:17">
      <c r="B135" s="88"/>
      <c r="C135" s="91"/>
      <c r="D135" s="95"/>
      <c r="E135" s="83"/>
      <c r="F135" s="82"/>
      <c r="G135" s="84"/>
      <c r="H135" s="85"/>
      <c r="I135" s="85"/>
      <c r="J135" s="85"/>
      <c r="K135" s="86"/>
      <c r="L135" s="87"/>
      <c r="M135" s="89"/>
      <c r="N135" s="89"/>
      <c r="O135" s="89"/>
      <c r="P135" s="89"/>
      <c r="Q135" s="89"/>
    </row>
    <row r="136" spans="2:17">
      <c r="B136" s="88"/>
      <c r="C136" s="94" t="s">
        <v>293</v>
      </c>
      <c r="D136" s="82" t="s">
        <v>9</v>
      </c>
      <c r="E136" s="83"/>
      <c r="F136" s="82"/>
      <c r="G136" s="84"/>
      <c r="H136" s="85">
        <v>0.6</v>
      </c>
      <c r="I136" s="85"/>
      <c r="J136" s="85">
        <f>15.37+5.5+1.2+3.5+6.55</f>
        <v>32.119999999999997</v>
      </c>
      <c r="K136" s="86">
        <f>+H136*J136</f>
        <v>19.27</v>
      </c>
      <c r="L136" s="87">
        <f t="shared" ref="L136:L139" si="10">+K136</f>
        <v>19.27</v>
      </c>
      <c r="M136" s="89"/>
      <c r="N136" s="89"/>
      <c r="O136" s="89"/>
      <c r="P136" s="89"/>
      <c r="Q136" s="89"/>
    </row>
    <row r="137" spans="2:17">
      <c r="B137" s="88"/>
      <c r="C137" s="153" t="s">
        <v>294</v>
      </c>
      <c r="D137" s="82" t="s">
        <v>9</v>
      </c>
      <c r="E137" s="83"/>
      <c r="F137" s="82"/>
      <c r="G137" s="84"/>
      <c r="H137" s="85">
        <v>0.6</v>
      </c>
      <c r="I137" s="85"/>
      <c r="J137" s="85">
        <f>8.37+3.63</f>
        <v>12</v>
      </c>
      <c r="K137" s="86">
        <f t="shared" ref="K137:K139" si="11">+H137*J137</f>
        <v>7.2</v>
      </c>
      <c r="L137" s="87">
        <f t="shared" si="10"/>
        <v>7.2</v>
      </c>
      <c r="M137" s="89"/>
      <c r="N137" s="89"/>
      <c r="O137" s="89"/>
      <c r="P137" s="89"/>
      <c r="Q137" s="89"/>
    </row>
    <row r="138" spans="2:17">
      <c r="B138" s="88"/>
      <c r="C138" s="94" t="s">
        <v>295</v>
      </c>
      <c r="D138" s="82" t="s">
        <v>9</v>
      </c>
      <c r="E138" s="83"/>
      <c r="F138" s="82"/>
      <c r="G138" s="84"/>
      <c r="H138" s="85">
        <v>0.6</v>
      </c>
      <c r="I138" s="85"/>
      <c r="J138" s="85">
        <f>50.87+3.1+5.37</f>
        <v>59.34</v>
      </c>
      <c r="K138" s="86">
        <f t="shared" si="11"/>
        <v>35.6</v>
      </c>
      <c r="L138" s="87">
        <f t="shared" si="10"/>
        <v>35.6</v>
      </c>
      <c r="M138" s="89"/>
      <c r="N138" s="89"/>
      <c r="O138" s="89"/>
      <c r="P138" s="89"/>
      <c r="Q138" s="89"/>
    </row>
    <row r="139" spans="2:17">
      <c r="B139" s="88"/>
      <c r="C139" s="94" t="s">
        <v>296</v>
      </c>
      <c r="D139" s="82" t="s">
        <v>9</v>
      </c>
      <c r="E139" s="83"/>
      <c r="F139" s="82"/>
      <c r="G139" s="84"/>
      <c r="H139" s="85">
        <v>0.6</v>
      </c>
      <c r="I139" s="85"/>
      <c r="J139" s="85">
        <v>81.7</v>
      </c>
      <c r="K139" s="86">
        <f t="shared" si="11"/>
        <v>49.02</v>
      </c>
      <c r="L139" s="87">
        <f t="shared" si="10"/>
        <v>49.02</v>
      </c>
      <c r="M139" s="89"/>
      <c r="N139" s="89"/>
      <c r="O139" s="89"/>
      <c r="P139" s="89"/>
      <c r="Q139" s="89"/>
    </row>
    <row r="140" spans="2:17">
      <c r="B140" s="88"/>
      <c r="C140" s="98"/>
      <c r="D140" s="82"/>
      <c r="E140" s="83"/>
      <c r="F140" s="82"/>
      <c r="G140" s="84"/>
      <c r="H140" s="85"/>
      <c r="I140" s="85"/>
      <c r="J140" s="85"/>
      <c r="K140" s="86"/>
      <c r="L140" s="87"/>
      <c r="M140" s="89"/>
      <c r="N140" s="89"/>
      <c r="O140" s="89"/>
      <c r="P140" s="89"/>
      <c r="Q140" s="89"/>
    </row>
    <row r="141" spans="2:17">
      <c r="B141" s="88"/>
      <c r="C141" s="94"/>
      <c r="D141" s="82"/>
      <c r="E141" s="83"/>
      <c r="F141" s="82"/>
      <c r="G141" s="84"/>
      <c r="H141" s="85"/>
      <c r="I141" s="85"/>
      <c r="J141" s="85"/>
      <c r="K141" s="86"/>
      <c r="L141" s="87"/>
      <c r="M141" s="89"/>
      <c r="N141" s="89"/>
      <c r="O141" s="89"/>
      <c r="P141" s="89"/>
      <c r="Q141" s="89"/>
    </row>
    <row r="142" spans="2:17">
      <c r="B142" s="88"/>
      <c r="C142" s="92"/>
      <c r="D142" s="82"/>
      <c r="E142" s="83"/>
      <c r="F142" s="82"/>
      <c r="G142" s="84"/>
      <c r="H142" s="85"/>
      <c r="I142" s="85"/>
      <c r="J142" s="85"/>
      <c r="K142" s="86"/>
      <c r="L142" s="87"/>
      <c r="M142" s="89"/>
      <c r="N142" s="89"/>
      <c r="O142" s="89"/>
      <c r="P142" s="89"/>
      <c r="Q142" s="89"/>
    </row>
    <row r="143" spans="2:17">
      <c r="B143" s="88"/>
      <c r="C143" s="96"/>
      <c r="D143" s="95"/>
      <c r="E143" s="83"/>
      <c r="F143" s="82"/>
      <c r="G143" s="84"/>
      <c r="H143" s="85"/>
      <c r="I143" s="85"/>
      <c r="J143" s="85"/>
      <c r="K143" s="86"/>
      <c r="L143" s="87"/>
      <c r="M143" s="89"/>
      <c r="N143" s="89"/>
      <c r="O143" s="89"/>
      <c r="P143" s="89"/>
      <c r="Q143" s="89"/>
    </row>
    <row r="144" spans="2:17">
      <c r="B144" s="88"/>
      <c r="C144" s="97"/>
      <c r="D144" s="82"/>
      <c r="E144" s="83"/>
      <c r="F144" s="82"/>
      <c r="G144" s="84"/>
      <c r="H144" s="85"/>
      <c r="I144" s="85"/>
      <c r="J144" s="85"/>
      <c r="K144" s="86"/>
      <c r="L144" s="87"/>
      <c r="M144" s="89"/>
      <c r="N144" s="89"/>
      <c r="O144" s="89"/>
      <c r="P144" s="89"/>
      <c r="Q144" s="89"/>
    </row>
    <row r="145" spans="2:17">
      <c r="B145" s="88"/>
      <c r="C145" s="94"/>
      <c r="D145" s="82"/>
      <c r="E145" s="83"/>
      <c r="F145" s="82"/>
      <c r="G145" s="84"/>
      <c r="H145" s="85"/>
      <c r="I145" s="85"/>
      <c r="J145" s="85"/>
      <c r="K145" s="86"/>
      <c r="L145" s="87"/>
      <c r="M145" s="89"/>
      <c r="N145" s="89"/>
      <c r="O145" s="89"/>
      <c r="P145" s="89"/>
      <c r="Q145" s="89"/>
    </row>
    <row r="146" spans="2:17">
      <c r="B146" s="88"/>
      <c r="C146" s="92"/>
      <c r="D146" s="82"/>
      <c r="E146" s="83"/>
      <c r="F146" s="82"/>
      <c r="G146" s="84"/>
      <c r="H146" s="85"/>
      <c r="I146" s="85"/>
      <c r="J146" s="85"/>
      <c r="K146" s="86"/>
      <c r="L146" s="87"/>
      <c r="M146" s="89"/>
      <c r="N146" s="89"/>
      <c r="O146" s="89"/>
      <c r="P146" s="89"/>
      <c r="Q146" s="89"/>
    </row>
    <row r="147" spans="2:17">
      <c r="B147" s="88"/>
      <c r="C147" s="96"/>
      <c r="D147" s="95"/>
      <c r="E147" s="83"/>
      <c r="F147" s="82"/>
      <c r="G147" s="85"/>
      <c r="H147" s="85"/>
      <c r="I147" s="85"/>
      <c r="J147" s="85"/>
      <c r="K147" s="86"/>
      <c r="L147" s="87"/>
      <c r="M147" s="89"/>
      <c r="N147" s="89"/>
      <c r="O147" s="89"/>
      <c r="P147" s="89"/>
      <c r="Q147" s="89"/>
    </row>
    <row r="148" spans="2:17">
      <c r="B148" s="88"/>
      <c r="C148" s="96"/>
      <c r="D148" s="82"/>
      <c r="E148" s="83"/>
      <c r="F148" s="82"/>
      <c r="G148" s="85"/>
      <c r="H148" s="85"/>
      <c r="I148" s="85"/>
      <c r="J148" s="85"/>
      <c r="K148" s="86"/>
      <c r="L148" s="87"/>
      <c r="M148" s="89"/>
      <c r="N148" s="89"/>
      <c r="O148" s="89"/>
      <c r="P148" s="89"/>
      <c r="Q148" s="89"/>
    </row>
    <row r="149" spans="2:17">
      <c r="B149" s="88"/>
      <c r="C149" s="97"/>
      <c r="D149" s="82"/>
      <c r="E149" s="83"/>
      <c r="F149" s="82"/>
      <c r="G149" s="85"/>
      <c r="H149" s="85"/>
      <c r="I149" s="85"/>
      <c r="J149" s="85"/>
      <c r="K149" s="86"/>
      <c r="L149" s="87"/>
      <c r="M149" s="89"/>
      <c r="N149" s="89"/>
      <c r="O149" s="89"/>
      <c r="P149" s="89"/>
      <c r="Q149" s="89"/>
    </row>
    <row r="150" spans="2:17">
      <c r="B150" s="88"/>
      <c r="C150" s="98"/>
      <c r="D150" s="82"/>
      <c r="E150" s="83"/>
      <c r="F150" s="82"/>
      <c r="G150" s="85"/>
      <c r="H150" s="85"/>
      <c r="I150" s="85"/>
      <c r="J150" s="85"/>
      <c r="K150" s="86"/>
      <c r="L150" s="87"/>
    </row>
    <row r="151" spans="2:17">
      <c r="B151" s="88"/>
      <c r="C151" s="99"/>
      <c r="D151" s="82"/>
      <c r="E151" s="83"/>
      <c r="F151" s="82"/>
      <c r="G151" s="84"/>
      <c r="H151" s="85"/>
      <c r="I151" s="85"/>
      <c r="J151" s="85"/>
      <c r="K151" s="86"/>
      <c r="L151" s="87"/>
    </row>
    <row r="152" spans="2:17">
      <c r="B152" s="88"/>
      <c r="C152" s="100"/>
      <c r="D152" s="82"/>
      <c r="E152" s="83"/>
      <c r="F152" s="82"/>
      <c r="G152" s="84"/>
      <c r="H152" s="85"/>
      <c r="I152" s="85"/>
      <c r="J152" s="85"/>
      <c r="K152" s="86"/>
      <c r="L152" s="87"/>
    </row>
    <row r="153" spans="2:17">
      <c r="B153" s="88"/>
      <c r="C153" s="97"/>
      <c r="D153" s="82"/>
      <c r="E153" s="83"/>
      <c r="F153" s="82"/>
      <c r="G153" s="84"/>
      <c r="H153" s="85"/>
      <c r="I153" s="85"/>
      <c r="J153" s="85"/>
      <c r="K153" s="86"/>
      <c r="L153" s="87"/>
    </row>
    <row r="154" spans="2:17">
      <c r="B154" s="88"/>
      <c r="C154" s="97"/>
      <c r="D154" s="82"/>
      <c r="E154" s="83"/>
      <c r="F154" s="82"/>
      <c r="G154" s="84"/>
      <c r="H154" s="85"/>
      <c r="I154" s="85"/>
      <c r="J154" s="85"/>
      <c r="K154" s="86"/>
      <c r="L154" s="87"/>
    </row>
    <row r="155" spans="2:17">
      <c r="B155" s="88"/>
      <c r="C155" s="97"/>
      <c r="D155" s="82"/>
      <c r="E155" s="83"/>
      <c r="F155" s="82"/>
      <c r="G155" s="84"/>
      <c r="H155" s="85"/>
      <c r="I155" s="85"/>
      <c r="J155" s="85"/>
      <c r="K155" s="86"/>
      <c r="L155" s="87"/>
    </row>
    <row r="156" spans="2:17">
      <c r="B156" s="88"/>
      <c r="C156" s="100"/>
      <c r="D156" s="82"/>
      <c r="E156" s="83"/>
      <c r="F156" s="82"/>
      <c r="G156" s="84"/>
      <c r="H156" s="85"/>
      <c r="I156" s="85"/>
      <c r="J156" s="85"/>
      <c r="K156" s="86"/>
      <c r="L156" s="87"/>
    </row>
    <row r="157" spans="2:17">
      <c r="B157" s="88"/>
      <c r="C157" s="97"/>
      <c r="D157" s="82"/>
      <c r="E157" s="83"/>
      <c r="F157" s="82"/>
      <c r="G157" s="84"/>
      <c r="H157" s="85"/>
      <c r="I157" s="85"/>
      <c r="J157" s="85"/>
      <c r="K157" s="86"/>
      <c r="L157" s="87"/>
    </row>
    <row r="158" spans="2:17">
      <c r="B158" s="88"/>
      <c r="C158" s="99"/>
      <c r="D158" s="82"/>
      <c r="E158" s="83"/>
      <c r="F158" s="82"/>
      <c r="G158" s="84"/>
      <c r="H158" s="85"/>
      <c r="I158" s="85"/>
      <c r="J158" s="85"/>
      <c r="K158" s="86"/>
      <c r="L158" s="87"/>
    </row>
    <row r="159" spans="2:17">
      <c r="B159" s="88"/>
      <c r="C159" s="99"/>
      <c r="D159" s="82"/>
      <c r="E159" s="83"/>
      <c r="F159" s="82"/>
      <c r="G159" s="84"/>
      <c r="H159" s="85"/>
      <c r="I159" s="85"/>
      <c r="J159" s="85"/>
      <c r="K159" s="86"/>
      <c r="L159" s="87"/>
    </row>
    <row r="160" spans="2:17">
      <c r="B160" s="88"/>
      <c r="C160" s="100"/>
      <c r="D160" s="82"/>
      <c r="E160" s="83"/>
      <c r="F160" s="82"/>
      <c r="G160" s="84"/>
      <c r="H160" s="85"/>
      <c r="I160" s="85"/>
      <c r="J160" s="85"/>
      <c r="K160" s="86"/>
      <c r="L160" s="87"/>
    </row>
    <row r="161" spans="2:12">
      <c r="B161" s="88"/>
      <c r="C161" s="99"/>
      <c r="D161" s="82"/>
      <c r="E161" s="83"/>
      <c r="F161" s="82"/>
      <c r="G161" s="84"/>
      <c r="H161" s="85"/>
      <c r="I161" s="85"/>
      <c r="J161" s="85"/>
      <c r="K161" s="86"/>
      <c r="L161" s="87"/>
    </row>
    <row r="162" spans="2:12">
      <c r="B162" s="88"/>
      <c r="C162" s="99"/>
      <c r="D162" s="82"/>
      <c r="E162" s="83"/>
      <c r="F162" s="82"/>
      <c r="G162" s="84"/>
      <c r="H162" s="85"/>
      <c r="I162" s="85"/>
      <c r="J162" s="85"/>
      <c r="K162" s="86"/>
      <c r="L162" s="87"/>
    </row>
    <row r="163" spans="2:12">
      <c r="B163" s="88"/>
      <c r="C163" s="99"/>
      <c r="D163" s="82"/>
      <c r="E163" s="83"/>
      <c r="F163" s="82"/>
      <c r="G163" s="84"/>
      <c r="H163" s="85"/>
      <c r="I163" s="85"/>
      <c r="J163" s="85"/>
      <c r="K163" s="86"/>
      <c r="L163" s="87"/>
    </row>
    <row r="164" spans="2:12">
      <c r="B164" s="88"/>
      <c r="C164" s="99"/>
      <c r="D164" s="82"/>
      <c r="E164" s="83"/>
      <c r="F164" s="82"/>
      <c r="G164" s="84"/>
      <c r="H164" s="85"/>
      <c r="I164" s="85"/>
      <c r="J164" s="85"/>
      <c r="K164" s="86"/>
      <c r="L164" s="87"/>
    </row>
    <row r="165" spans="2:12">
      <c r="B165" s="88"/>
      <c r="C165" s="100"/>
      <c r="D165" s="82"/>
      <c r="E165" s="83"/>
      <c r="F165" s="82"/>
      <c r="G165" s="84"/>
      <c r="H165" s="85"/>
      <c r="I165" s="85"/>
      <c r="J165" s="85"/>
      <c r="K165" s="86"/>
      <c r="L165" s="87"/>
    </row>
    <row r="166" spans="2:12">
      <c r="B166" s="88"/>
      <c r="C166" s="101"/>
      <c r="D166" s="82"/>
      <c r="E166" s="83"/>
      <c r="F166" s="82"/>
      <c r="G166" s="84"/>
      <c r="H166" s="85"/>
      <c r="I166" s="85"/>
      <c r="J166" s="85"/>
      <c r="K166" s="86"/>
      <c r="L166" s="87"/>
    </row>
    <row r="167" spans="2:12">
      <c r="B167" s="88"/>
      <c r="C167" s="99"/>
      <c r="D167" s="82"/>
      <c r="E167" s="83"/>
      <c r="F167" s="82"/>
      <c r="G167" s="84"/>
      <c r="H167" s="85"/>
      <c r="I167" s="85"/>
      <c r="J167" s="85"/>
      <c r="K167" s="86"/>
      <c r="L167" s="87"/>
    </row>
    <row r="168" spans="2:12">
      <c r="B168" s="88"/>
      <c r="C168" s="100"/>
      <c r="D168" s="82"/>
      <c r="E168" s="83"/>
      <c r="F168" s="82"/>
      <c r="G168" s="84"/>
      <c r="H168" s="85"/>
      <c r="I168" s="85"/>
      <c r="J168" s="85"/>
      <c r="K168" s="86"/>
      <c r="L168" s="87"/>
    </row>
    <row r="169" spans="2:12">
      <c r="B169" s="88"/>
      <c r="C169" s="102"/>
      <c r="D169" s="82"/>
      <c r="E169" s="83"/>
      <c r="F169" s="82"/>
      <c r="G169" s="84"/>
      <c r="H169" s="85"/>
      <c r="I169" s="85"/>
      <c r="J169" s="85"/>
      <c r="K169" s="86"/>
      <c r="L169" s="87"/>
    </row>
    <row r="170" spans="2:12">
      <c r="B170" s="88"/>
      <c r="C170" s="101"/>
      <c r="D170" s="82"/>
      <c r="E170" s="83"/>
      <c r="F170" s="82"/>
      <c r="G170" s="84"/>
      <c r="H170" s="85"/>
      <c r="I170" s="85"/>
      <c r="J170" s="85"/>
      <c r="K170" s="86"/>
      <c r="L170" s="87"/>
    </row>
    <row r="171" spans="2:12">
      <c r="B171" s="88"/>
      <c r="C171" s="103"/>
      <c r="D171" s="82"/>
      <c r="E171" s="83"/>
      <c r="F171" s="82"/>
      <c r="G171" s="84"/>
      <c r="H171" s="85"/>
      <c r="I171" s="85"/>
      <c r="J171" s="85"/>
      <c r="K171" s="86"/>
      <c r="L171" s="87"/>
    </row>
    <row r="172" spans="2:12">
      <c r="B172" s="88"/>
      <c r="C172" s="103"/>
      <c r="D172" s="82"/>
      <c r="E172" s="83"/>
      <c r="F172" s="82"/>
      <c r="G172" s="84"/>
      <c r="H172" s="85"/>
      <c r="I172" s="85"/>
      <c r="J172" s="85"/>
      <c r="K172" s="86"/>
      <c r="L172" s="87"/>
    </row>
    <row r="173" spans="2:12">
      <c r="B173" s="88"/>
      <c r="C173" s="103"/>
      <c r="D173" s="82"/>
      <c r="E173" s="83"/>
      <c r="F173" s="82"/>
      <c r="G173" s="84"/>
      <c r="H173" s="85"/>
      <c r="I173" s="85"/>
      <c r="J173" s="85"/>
      <c r="K173" s="86"/>
      <c r="L173" s="87"/>
    </row>
    <row r="174" spans="2:12">
      <c r="B174" s="88"/>
      <c r="C174" s="103"/>
      <c r="D174" s="82"/>
      <c r="E174" s="83"/>
      <c r="F174" s="82"/>
      <c r="G174" s="84"/>
      <c r="H174" s="85"/>
      <c r="I174" s="85"/>
      <c r="J174" s="85"/>
      <c r="K174" s="86"/>
      <c r="L174" s="87"/>
    </row>
    <row r="175" spans="2:12">
      <c r="B175" s="88"/>
      <c r="C175" s="103"/>
      <c r="D175" s="82"/>
      <c r="E175" s="83"/>
      <c r="F175" s="82"/>
      <c r="G175" s="84"/>
      <c r="H175" s="85"/>
      <c r="I175" s="85"/>
      <c r="J175" s="85"/>
      <c r="K175" s="86"/>
      <c r="L175" s="87"/>
    </row>
    <row r="176" spans="2:12">
      <c r="B176" s="88"/>
      <c r="C176" s="103"/>
      <c r="D176" s="82"/>
      <c r="E176" s="83"/>
      <c r="F176" s="82"/>
      <c r="G176" s="84"/>
      <c r="H176" s="85"/>
      <c r="I176" s="85"/>
      <c r="J176" s="85"/>
      <c r="K176" s="86"/>
      <c r="L176" s="87"/>
    </row>
    <row r="177" spans="2:12">
      <c r="B177" s="88"/>
      <c r="C177" s="104"/>
      <c r="D177" s="82"/>
      <c r="E177" s="83"/>
      <c r="F177" s="82"/>
      <c r="G177" s="84"/>
      <c r="H177" s="85"/>
      <c r="I177" s="85"/>
      <c r="J177" s="85"/>
      <c r="K177" s="86"/>
      <c r="L177" s="87"/>
    </row>
    <row r="178" spans="2:12">
      <c r="B178" s="88"/>
      <c r="C178" s="105"/>
      <c r="D178" s="106"/>
      <c r="E178" s="83"/>
      <c r="F178" s="82"/>
      <c r="G178" s="84"/>
      <c r="H178" s="85"/>
      <c r="I178" s="85"/>
      <c r="J178" s="85"/>
      <c r="K178" s="86"/>
      <c r="L178" s="87"/>
    </row>
    <row r="179" spans="2:12">
      <c r="B179" s="88"/>
      <c r="C179" s="104"/>
      <c r="D179" s="82"/>
      <c r="E179" s="83"/>
      <c r="F179" s="82"/>
      <c r="G179" s="84"/>
      <c r="H179" s="85"/>
      <c r="I179" s="85"/>
      <c r="J179" s="85"/>
      <c r="K179" s="86"/>
      <c r="L179" s="87"/>
    </row>
    <row r="180" spans="2:12">
      <c r="B180" s="88"/>
      <c r="C180" s="103"/>
      <c r="D180" s="82"/>
      <c r="E180" s="83"/>
      <c r="F180" s="82"/>
      <c r="G180" s="84"/>
      <c r="H180" s="85"/>
      <c r="I180" s="85"/>
      <c r="J180" s="85"/>
      <c r="K180" s="86"/>
      <c r="L180" s="87"/>
    </row>
    <row r="181" spans="2:12">
      <c r="B181" s="88"/>
      <c r="C181" s="103"/>
      <c r="D181" s="82"/>
      <c r="E181" s="83"/>
      <c r="F181" s="82"/>
      <c r="G181" s="84"/>
      <c r="H181" s="85"/>
      <c r="I181" s="85"/>
      <c r="J181" s="85"/>
      <c r="K181" s="86"/>
      <c r="L181" s="87"/>
    </row>
    <row r="182" spans="2:12">
      <c r="B182" s="88"/>
      <c r="C182" s="103"/>
      <c r="D182" s="82"/>
      <c r="E182" s="83"/>
      <c r="F182" s="82"/>
      <c r="G182" s="84"/>
      <c r="H182" s="85"/>
      <c r="I182" s="85"/>
      <c r="J182" s="85"/>
      <c r="K182" s="86"/>
      <c r="L182" s="87"/>
    </row>
    <row r="183" spans="2:12">
      <c r="B183" s="88"/>
      <c r="C183" s="103"/>
      <c r="D183" s="82"/>
      <c r="E183" s="83"/>
      <c r="F183" s="82"/>
      <c r="G183" s="84"/>
      <c r="H183" s="85"/>
      <c r="I183" s="85"/>
      <c r="J183" s="85"/>
      <c r="K183" s="86"/>
      <c r="L183" s="87"/>
    </row>
    <row r="184" spans="2:12">
      <c r="B184" s="88"/>
      <c r="C184" s="90"/>
      <c r="D184" s="82"/>
      <c r="E184" s="83"/>
      <c r="F184" s="82"/>
      <c r="G184" s="84"/>
      <c r="H184" s="85"/>
      <c r="I184" s="85"/>
      <c r="J184" s="85"/>
      <c r="K184" s="86"/>
      <c r="L184" s="87"/>
    </row>
    <row r="185" spans="2:12">
      <c r="B185" s="80"/>
      <c r="C185" s="81"/>
      <c r="D185" s="82"/>
      <c r="E185" s="83"/>
      <c r="F185" s="82"/>
      <c r="G185" s="84"/>
      <c r="H185" s="85"/>
      <c r="I185" s="85"/>
      <c r="J185" s="85"/>
      <c r="K185" s="86"/>
      <c r="L185" s="87"/>
    </row>
    <row r="186" spans="2:12">
      <c r="B186" s="88"/>
      <c r="C186" s="100"/>
      <c r="D186" s="82"/>
      <c r="E186" s="83"/>
      <c r="F186" s="82"/>
      <c r="G186" s="84"/>
      <c r="H186" s="85"/>
      <c r="I186" s="85"/>
      <c r="J186" s="85"/>
      <c r="K186" s="86"/>
      <c r="L186" s="87"/>
    </row>
    <row r="187" spans="2:12">
      <c r="B187" s="88"/>
      <c r="C187" s="107"/>
      <c r="D187" s="82"/>
      <c r="E187" s="83"/>
      <c r="F187" s="82"/>
      <c r="G187" s="84"/>
      <c r="H187" s="85"/>
      <c r="I187" s="85"/>
      <c r="J187" s="85"/>
      <c r="K187" s="86"/>
      <c r="L187" s="87"/>
    </row>
    <row r="188" spans="2:12">
      <c r="B188" s="88"/>
      <c r="C188" s="107"/>
      <c r="D188" s="82"/>
      <c r="E188" s="83"/>
      <c r="F188" s="82"/>
      <c r="G188" s="84"/>
      <c r="H188" s="85"/>
      <c r="I188" s="85"/>
      <c r="J188" s="85"/>
      <c r="K188" s="86"/>
      <c r="L188" s="87"/>
    </row>
    <row r="189" spans="2:12">
      <c r="B189" s="88"/>
      <c r="C189" s="107"/>
      <c r="D189" s="82"/>
      <c r="E189" s="83"/>
      <c r="F189" s="82"/>
      <c r="G189" s="84"/>
      <c r="H189" s="85"/>
      <c r="I189" s="85"/>
      <c r="J189" s="85"/>
      <c r="K189" s="86"/>
      <c r="L189" s="87"/>
    </row>
    <row r="190" spans="2:12">
      <c r="B190" s="88"/>
      <c r="C190" s="107"/>
      <c r="D190" s="82"/>
      <c r="E190" s="83"/>
      <c r="F190" s="82"/>
      <c r="G190" s="84"/>
      <c r="H190" s="85"/>
      <c r="I190" s="85"/>
      <c r="J190" s="85"/>
      <c r="K190" s="86"/>
      <c r="L190" s="87"/>
    </row>
    <row r="191" spans="2:12">
      <c r="B191" s="88"/>
      <c r="C191" s="107"/>
      <c r="D191" s="82"/>
      <c r="E191" s="83"/>
      <c r="F191" s="82"/>
      <c r="G191" s="84"/>
      <c r="H191" s="85"/>
      <c r="I191" s="85"/>
      <c r="J191" s="85"/>
      <c r="K191" s="86"/>
      <c r="L191" s="87"/>
    </row>
    <row r="192" spans="2:12">
      <c r="B192" s="88"/>
      <c r="C192" s="100"/>
      <c r="D192" s="82"/>
      <c r="E192" s="83"/>
      <c r="F192" s="82"/>
      <c r="G192" s="84"/>
      <c r="H192" s="85"/>
      <c r="I192" s="85"/>
      <c r="J192" s="85"/>
      <c r="K192" s="86"/>
      <c r="L192" s="87"/>
    </row>
    <row r="193" spans="2:12">
      <c r="B193" s="88"/>
      <c r="C193" s="108"/>
      <c r="D193" s="82"/>
      <c r="E193" s="83"/>
      <c r="F193" s="82"/>
      <c r="G193" s="84"/>
      <c r="H193" s="85"/>
      <c r="I193" s="85"/>
      <c r="J193" s="85"/>
      <c r="K193" s="86"/>
      <c r="L193" s="87"/>
    </row>
    <row r="194" spans="2:12">
      <c r="B194" s="88"/>
      <c r="C194" s="108"/>
      <c r="D194" s="82"/>
      <c r="E194" s="83"/>
      <c r="F194" s="82"/>
      <c r="G194" s="84"/>
      <c r="H194" s="85"/>
      <c r="I194" s="85"/>
      <c r="J194" s="85"/>
      <c r="K194" s="86"/>
      <c r="L194" s="87"/>
    </row>
    <row r="195" spans="2:12">
      <c r="B195" s="88"/>
      <c r="C195" s="107"/>
      <c r="D195" s="82"/>
      <c r="E195" s="83"/>
      <c r="F195" s="82"/>
      <c r="G195" s="84"/>
      <c r="H195" s="85"/>
      <c r="I195" s="85"/>
      <c r="J195" s="85"/>
      <c r="K195" s="86"/>
      <c r="L195" s="87"/>
    </row>
    <row r="196" spans="2:12">
      <c r="B196" s="88"/>
      <c r="C196" s="107"/>
      <c r="D196" s="82"/>
      <c r="E196" s="83"/>
      <c r="F196" s="82"/>
      <c r="G196" s="84"/>
      <c r="H196" s="85"/>
      <c r="I196" s="85"/>
      <c r="J196" s="85"/>
      <c r="K196" s="86"/>
      <c r="L196" s="87"/>
    </row>
    <row r="197" spans="2:12">
      <c r="B197" s="88"/>
      <c r="C197" s="90"/>
      <c r="D197" s="82"/>
      <c r="E197" s="83"/>
      <c r="F197" s="82"/>
      <c r="G197" s="84"/>
      <c r="H197" s="85"/>
      <c r="I197" s="85"/>
      <c r="J197" s="85"/>
      <c r="K197" s="86"/>
      <c r="L197" s="87"/>
    </row>
    <row r="198" spans="2:12">
      <c r="B198" s="80"/>
      <c r="C198" s="81"/>
      <c r="D198" s="82"/>
      <c r="E198" s="83"/>
      <c r="F198" s="82"/>
      <c r="G198" s="84"/>
      <c r="H198" s="85"/>
      <c r="I198" s="85"/>
      <c r="J198" s="85"/>
      <c r="K198" s="86"/>
      <c r="L198" s="87"/>
    </row>
    <row r="199" spans="2:12">
      <c r="B199" s="88"/>
      <c r="C199" s="100"/>
      <c r="D199" s="82"/>
      <c r="E199" s="83"/>
      <c r="F199" s="82"/>
      <c r="G199" s="84"/>
      <c r="H199" s="85"/>
      <c r="I199" s="85"/>
      <c r="J199" s="85"/>
      <c r="K199" s="86"/>
      <c r="L199" s="87"/>
    </row>
    <row r="200" spans="2:12">
      <c r="B200" s="88"/>
      <c r="C200" s="107"/>
      <c r="D200" s="82"/>
      <c r="E200" s="83"/>
      <c r="F200" s="82"/>
      <c r="G200" s="84"/>
      <c r="H200" s="85"/>
      <c r="I200" s="85"/>
      <c r="J200" s="85"/>
      <c r="K200" s="86"/>
      <c r="L200" s="87"/>
    </row>
    <row r="201" spans="2:12">
      <c r="B201" s="88"/>
      <c r="C201" s="107"/>
      <c r="D201" s="82"/>
      <c r="E201" s="83"/>
      <c r="F201" s="82"/>
      <c r="G201" s="84"/>
      <c r="H201" s="85"/>
      <c r="I201" s="85"/>
      <c r="J201" s="85"/>
      <c r="K201" s="86"/>
      <c r="L201" s="87"/>
    </row>
    <row r="202" spans="2:12">
      <c r="B202" s="88"/>
      <c r="C202" s="99"/>
      <c r="D202" s="82"/>
      <c r="E202" s="83"/>
      <c r="F202" s="82"/>
      <c r="G202" s="84"/>
      <c r="H202" s="85"/>
      <c r="I202" s="85"/>
      <c r="J202" s="85"/>
      <c r="K202" s="86"/>
      <c r="L202" s="87"/>
    </row>
    <row r="203" spans="2:12">
      <c r="B203" s="88"/>
      <c r="C203" s="100"/>
      <c r="D203" s="82"/>
      <c r="E203" s="83"/>
      <c r="F203" s="82"/>
      <c r="G203" s="84"/>
      <c r="H203" s="85"/>
      <c r="I203" s="85"/>
      <c r="J203" s="85"/>
      <c r="K203" s="86"/>
      <c r="L203" s="87"/>
    </row>
    <row r="204" spans="2:12">
      <c r="B204" s="88"/>
      <c r="C204" s="107"/>
      <c r="D204" s="82"/>
      <c r="E204" s="83"/>
      <c r="F204" s="82"/>
      <c r="G204" s="84"/>
      <c r="H204" s="85"/>
      <c r="I204" s="85"/>
      <c r="J204" s="85"/>
      <c r="K204" s="86"/>
      <c r="L204" s="87"/>
    </row>
    <row r="205" spans="2:12">
      <c r="B205" s="88"/>
      <c r="C205" s="107"/>
      <c r="D205" s="82"/>
      <c r="E205" s="83"/>
      <c r="F205" s="82"/>
      <c r="G205" s="84"/>
      <c r="H205" s="85"/>
      <c r="I205" s="85"/>
      <c r="J205" s="85"/>
      <c r="K205" s="86"/>
      <c r="L205" s="87"/>
    </row>
    <row r="206" spans="2:12">
      <c r="B206" s="88"/>
      <c r="C206" s="107"/>
      <c r="D206" s="82"/>
      <c r="E206" s="83"/>
      <c r="F206" s="82"/>
      <c r="G206" s="84"/>
      <c r="H206" s="85"/>
      <c r="I206" s="85"/>
      <c r="J206" s="85"/>
      <c r="K206" s="86"/>
      <c r="L206" s="87"/>
    </row>
    <row r="207" spans="2:12">
      <c r="B207" s="88"/>
      <c r="C207" s="99"/>
      <c r="D207" s="82"/>
      <c r="E207" s="83"/>
      <c r="F207" s="82"/>
      <c r="G207" s="84"/>
      <c r="H207" s="85"/>
      <c r="I207" s="85"/>
      <c r="J207" s="85"/>
      <c r="K207" s="86"/>
      <c r="L207" s="87"/>
    </row>
    <row r="208" spans="2:12">
      <c r="B208" s="88"/>
      <c r="C208" s="100"/>
      <c r="D208" s="82"/>
      <c r="E208" s="83"/>
      <c r="F208" s="82"/>
      <c r="G208" s="84"/>
      <c r="H208" s="85"/>
      <c r="I208" s="85"/>
      <c r="J208" s="85"/>
      <c r="K208" s="86"/>
      <c r="L208" s="87"/>
    </row>
    <row r="209" spans="2:12">
      <c r="B209" s="88"/>
      <c r="C209" s="107"/>
      <c r="D209" s="82"/>
      <c r="E209" s="83"/>
      <c r="F209" s="82"/>
      <c r="G209" s="84"/>
      <c r="H209" s="85"/>
      <c r="I209" s="85"/>
      <c r="J209" s="85"/>
      <c r="K209" s="86"/>
      <c r="L209" s="87"/>
    </row>
    <row r="210" spans="2:12">
      <c r="B210" s="88"/>
      <c r="C210" s="107"/>
      <c r="D210" s="82"/>
      <c r="E210" s="83"/>
      <c r="F210" s="82"/>
      <c r="G210" s="84"/>
      <c r="H210" s="85"/>
      <c r="I210" s="85"/>
      <c r="J210" s="85"/>
      <c r="K210" s="86"/>
      <c r="L210" s="87"/>
    </row>
    <row r="211" spans="2:12">
      <c r="B211" s="88"/>
      <c r="C211" s="100"/>
      <c r="D211" s="82"/>
      <c r="E211" s="83"/>
      <c r="F211" s="82"/>
      <c r="G211" s="84"/>
      <c r="H211" s="85"/>
      <c r="I211" s="85"/>
      <c r="J211" s="85"/>
      <c r="K211" s="86"/>
      <c r="L211" s="87"/>
    </row>
    <row r="212" spans="2:12">
      <c r="B212" s="88"/>
      <c r="C212" s="109"/>
      <c r="D212" s="82"/>
      <c r="E212" s="83"/>
      <c r="F212" s="82"/>
      <c r="G212" s="84"/>
      <c r="H212" s="85"/>
      <c r="I212" s="85"/>
      <c r="J212" s="85"/>
      <c r="K212" s="86"/>
      <c r="L212" s="87"/>
    </row>
    <row r="213" spans="2:12">
      <c r="B213" s="88"/>
      <c r="C213" s="110"/>
      <c r="D213" s="82"/>
      <c r="E213" s="83"/>
      <c r="F213" s="82"/>
      <c r="G213" s="84"/>
      <c r="H213" s="85"/>
      <c r="I213" s="85"/>
      <c r="J213" s="85"/>
      <c r="K213" s="86"/>
      <c r="L213" s="87"/>
    </row>
    <row r="214" spans="2:12">
      <c r="B214" s="88"/>
      <c r="C214" s="110"/>
      <c r="D214" s="82"/>
      <c r="E214" s="83"/>
      <c r="F214" s="82"/>
      <c r="G214" s="84"/>
      <c r="H214" s="85"/>
      <c r="I214" s="85"/>
      <c r="J214" s="85"/>
      <c r="K214" s="86"/>
      <c r="L214" s="87"/>
    </row>
    <row r="215" spans="2:12">
      <c r="B215" s="88"/>
      <c r="C215" s="111"/>
      <c r="D215" s="82"/>
      <c r="E215" s="83"/>
      <c r="F215" s="82"/>
      <c r="G215" s="84"/>
      <c r="H215" s="85"/>
      <c r="I215" s="85"/>
      <c r="J215" s="85"/>
      <c r="K215" s="86"/>
      <c r="L215" s="87"/>
    </row>
    <row r="216" spans="2:12">
      <c r="B216" s="88"/>
      <c r="C216" s="111"/>
      <c r="D216" s="82"/>
      <c r="E216" s="83"/>
      <c r="F216" s="82"/>
      <c r="G216" s="84"/>
      <c r="H216" s="85"/>
      <c r="I216" s="85"/>
      <c r="J216" s="85"/>
      <c r="K216" s="86"/>
      <c r="L216" s="87"/>
    </row>
    <row r="217" spans="2:12">
      <c r="B217" s="88"/>
      <c r="C217" s="111"/>
      <c r="D217" s="82"/>
      <c r="E217" s="83"/>
      <c r="F217" s="82"/>
      <c r="G217" s="84"/>
      <c r="H217" s="85"/>
      <c r="I217" s="85"/>
      <c r="J217" s="85"/>
      <c r="K217" s="86"/>
      <c r="L217" s="87"/>
    </row>
    <row r="218" spans="2:12">
      <c r="B218" s="88"/>
      <c r="C218" s="111"/>
      <c r="D218" s="82"/>
      <c r="E218" s="83"/>
      <c r="F218" s="82"/>
      <c r="G218" s="84"/>
      <c r="H218" s="85"/>
      <c r="I218" s="85"/>
      <c r="J218" s="85"/>
      <c r="K218" s="86"/>
      <c r="L218" s="87"/>
    </row>
    <row r="219" spans="2:12">
      <c r="B219" s="88"/>
      <c r="C219" s="111"/>
      <c r="D219" s="82"/>
      <c r="E219" s="83"/>
      <c r="F219" s="82"/>
      <c r="G219" s="84"/>
      <c r="H219" s="85"/>
      <c r="I219" s="85"/>
      <c r="J219" s="85"/>
      <c r="K219" s="86"/>
      <c r="L219" s="87"/>
    </row>
    <row r="220" spans="2:12">
      <c r="B220" s="88"/>
      <c r="C220" s="111"/>
      <c r="D220" s="82"/>
      <c r="E220" s="83"/>
      <c r="F220" s="82"/>
      <c r="G220" s="84"/>
      <c r="H220" s="85"/>
      <c r="I220" s="85"/>
      <c r="J220" s="85"/>
      <c r="K220" s="86"/>
      <c r="L220" s="87"/>
    </row>
    <row r="221" spans="2:12">
      <c r="B221" s="88"/>
      <c r="C221" s="111"/>
      <c r="D221" s="82"/>
      <c r="E221" s="83"/>
      <c r="F221" s="82"/>
      <c r="G221" s="84"/>
      <c r="H221" s="85"/>
      <c r="I221" s="85"/>
      <c r="J221" s="85"/>
      <c r="K221" s="86"/>
      <c r="L221" s="87"/>
    </row>
    <row r="222" spans="2:12">
      <c r="B222" s="88"/>
      <c r="C222" s="110"/>
      <c r="D222" s="82"/>
      <c r="E222" s="83"/>
      <c r="F222" s="82"/>
      <c r="G222" s="84"/>
      <c r="H222" s="85"/>
      <c r="I222" s="85"/>
      <c r="J222" s="85"/>
      <c r="K222" s="86"/>
      <c r="L222" s="87"/>
    </row>
    <row r="223" spans="2:12">
      <c r="B223" s="88"/>
      <c r="C223" s="110"/>
      <c r="D223" s="82"/>
      <c r="E223" s="83"/>
      <c r="F223" s="82"/>
      <c r="G223" s="84"/>
      <c r="H223" s="85"/>
      <c r="I223" s="85"/>
      <c r="J223" s="85"/>
      <c r="K223" s="86"/>
      <c r="L223" s="87"/>
    </row>
    <row r="224" spans="2:12">
      <c r="B224" s="88"/>
      <c r="C224" s="111"/>
      <c r="D224" s="82"/>
      <c r="E224" s="83"/>
      <c r="F224" s="82"/>
      <c r="G224" s="84"/>
      <c r="H224" s="85"/>
      <c r="I224" s="85"/>
      <c r="J224" s="85"/>
      <c r="K224" s="86"/>
      <c r="L224" s="87"/>
    </row>
    <row r="225" spans="2:12">
      <c r="B225" s="88"/>
      <c r="C225" s="110"/>
      <c r="D225" s="82"/>
      <c r="E225" s="83"/>
      <c r="F225" s="82"/>
      <c r="G225" s="84"/>
      <c r="H225" s="85"/>
      <c r="I225" s="85"/>
      <c r="J225" s="85"/>
      <c r="K225" s="86"/>
      <c r="L225" s="87"/>
    </row>
    <row r="226" spans="2:12">
      <c r="B226" s="88"/>
      <c r="C226" s="111"/>
      <c r="D226" s="82"/>
      <c r="E226" s="83"/>
      <c r="F226" s="82"/>
      <c r="G226" s="84"/>
      <c r="H226" s="85"/>
      <c r="I226" s="85"/>
      <c r="J226" s="85"/>
      <c r="K226" s="86"/>
      <c r="L226" s="87"/>
    </row>
    <row r="227" spans="2:12">
      <c r="B227" s="88"/>
      <c r="C227" s="110"/>
      <c r="D227" s="82"/>
      <c r="E227" s="83"/>
      <c r="F227" s="82"/>
      <c r="G227" s="84"/>
      <c r="H227" s="85"/>
      <c r="I227" s="85"/>
      <c r="J227" s="85"/>
      <c r="K227" s="86"/>
      <c r="L227" s="87"/>
    </row>
    <row r="228" spans="2:12">
      <c r="B228" s="88"/>
      <c r="C228" s="110"/>
      <c r="D228" s="82"/>
      <c r="E228" s="83"/>
      <c r="F228" s="82"/>
      <c r="G228" s="84"/>
      <c r="H228" s="85"/>
      <c r="I228" s="85"/>
      <c r="J228" s="85"/>
      <c r="K228" s="86"/>
      <c r="L228" s="87"/>
    </row>
    <row r="229" spans="2:12">
      <c r="B229" s="88"/>
      <c r="C229" s="111"/>
      <c r="D229" s="82"/>
      <c r="E229" s="83"/>
      <c r="F229" s="82"/>
      <c r="G229" s="84"/>
      <c r="H229" s="85"/>
      <c r="I229" s="85"/>
      <c r="J229" s="85"/>
      <c r="K229" s="86"/>
      <c r="L229" s="87"/>
    </row>
    <row r="230" spans="2:12">
      <c r="B230" s="88"/>
      <c r="C230" s="111"/>
      <c r="D230" s="82"/>
      <c r="E230" s="83"/>
      <c r="F230" s="82"/>
      <c r="G230" s="84"/>
      <c r="H230" s="85"/>
      <c r="I230" s="85"/>
      <c r="J230" s="85"/>
      <c r="K230" s="86"/>
      <c r="L230" s="87"/>
    </row>
    <row r="231" spans="2:12">
      <c r="B231" s="88"/>
      <c r="C231" s="110"/>
      <c r="D231" s="82"/>
      <c r="E231" s="83"/>
      <c r="F231" s="82"/>
      <c r="G231" s="84"/>
      <c r="H231" s="85"/>
      <c r="I231" s="85"/>
      <c r="J231" s="85"/>
      <c r="K231" s="86"/>
      <c r="L231" s="87"/>
    </row>
    <row r="232" spans="2:12">
      <c r="B232" s="88"/>
      <c r="C232" s="109"/>
      <c r="D232" s="82"/>
      <c r="E232" s="83"/>
      <c r="F232" s="82"/>
      <c r="G232" s="84"/>
      <c r="H232" s="85"/>
      <c r="I232" s="85"/>
      <c r="J232" s="85"/>
      <c r="K232" s="86"/>
      <c r="L232" s="87"/>
    </row>
    <row r="233" spans="2:12">
      <c r="B233" s="88"/>
      <c r="C233" s="110"/>
      <c r="D233" s="82"/>
      <c r="E233" s="83"/>
      <c r="F233" s="82"/>
      <c r="G233" s="84"/>
      <c r="H233" s="85"/>
      <c r="I233" s="85"/>
      <c r="J233" s="85"/>
      <c r="K233" s="86"/>
      <c r="L233" s="87"/>
    </row>
    <row r="234" spans="2:12">
      <c r="B234" s="88"/>
      <c r="C234" s="110"/>
      <c r="D234" s="82"/>
      <c r="E234" s="83"/>
      <c r="F234" s="82"/>
      <c r="G234" s="84"/>
      <c r="H234" s="85"/>
      <c r="I234" s="85"/>
      <c r="J234" s="85"/>
      <c r="K234" s="86"/>
      <c r="L234" s="87"/>
    </row>
    <row r="235" spans="2:12">
      <c r="B235" s="88"/>
      <c r="C235" s="110"/>
      <c r="D235" s="82"/>
      <c r="E235" s="83"/>
      <c r="F235" s="82"/>
      <c r="G235" s="84"/>
      <c r="H235" s="85"/>
      <c r="I235" s="85"/>
      <c r="J235" s="85"/>
      <c r="K235" s="86"/>
      <c r="L235" s="87"/>
    </row>
    <row r="236" spans="2:12">
      <c r="B236" s="88"/>
      <c r="C236" s="110"/>
      <c r="D236" s="82"/>
      <c r="E236" s="83"/>
      <c r="F236" s="82"/>
      <c r="G236" s="84"/>
      <c r="H236" s="85"/>
      <c r="I236" s="85"/>
      <c r="J236" s="85"/>
      <c r="K236" s="86"/>
      <c r="L236" s="87"/>
    </row>
    <row r="237" spans="2:12">
      <c r="B237" s="88"/>
      <c r="C237" s="110"/>
      <c r="D237" s="82"/>
      <c r="E237" s="83"/>
      <c r="F237" s="82"/>
      <c r="G237" s="84"/>
      <c r="H237" s="85"/>
      <c r="I237" s="85"/>
      <c r="J237" s="85"/>
      <c r="K237" s="86"/>
      <c r="L237" s="87"/>
    </row>
    <row r="238" spans="2:12">
      <c r="B238" s="88"/>
      <c r="C238" s="110"/>
      <c r="D238" s="82"/>
      <c r="E238" s="83"/>
      <c r="F238" s="82"/>
      <c r="G238" s="84"/>
      <c r="H238" s="85"/>
      <c r="I238" s="85"/>
      <c r="J238" s="85"/>
      <c r="K238" s="86"/>
      <c r="L238" s="87"/>
    </row>
    <row r="239" spans="2:12">
      <c r="B239" s="88"/>
      <c r="C239" s="110"/>
      <c r="D239" s="82"/>
      <c r="E239" s="83"/>
      <c r="F239" s="82"/>
      <c r="G239" s="84"/>
      <c r="H239" s="85"/>
      <c r="I239" s="85"/>
      <c r="J239" s="85"/>
      <c r="K239" s="86"/>
      <c r="L239" s="87"/>
    </row>
    <row r="240" spans="2:12">
      <c r="B240" s="88"/>
      <c r="C240" s="110"/>
      <c r="D240" s="82"/>
      <c r="E240" s="83"/>
      <c r="F240" s="82"/>
      <c r="G240" s="84"/>
      <c r="H240" s="85"/>
      <c r="I240" s="85"/>
      <c r="J240" s="85"/>
      <c r="K240" s="86"/>
      <c r="L240" s="87"/>
    </row>
    <row r="241" spans="2:12">
      <c r="B241" s="88"/>
      <c r="C241" s="110"/>
      <c r="D241" s="82"/>
      <c r="E241" s="83"/>
      <c r="F241" s="82"/>
      <c r="G241" s="84"/>
      <c r="H241" s="85"/>
      <c r="I241" s="85"/>
      <c r="J241" s="85"/>
      <c r="K241" s="86"/>
      <c r="L241" s="87"/>
    </row>
    <row r="242" spans="2:12">
      <c r="B242" s="88"/>
      <c r="C242" s="110"/>
      <c r="D242" s="82"/>
      <c r="E242" s="83"/>
      <c r="F242" s="82"/>
      <c r="G242" s="84"/>
      <c r="H242" s="85"/>
      <c r="I242" s="85"/>
      <c r="J242" s="85"/>
      <c r="K242" s="86"/>
      <c r="L242" s="87"/>
    </row>
    <row r="243" spans="2:12">
      <c r="B243" s="88"/>
      <c r="C243" s="110"/>
      <c r="D243" s="82"/>
      <c r="E243" s="83"/>
      <c r="F243" s="82"/>
      <c r="G243" s="84"/>
      <c r="H243" s="85"/>
      <c r="I243" s="85"/>
      <c r="J243" s="85"/>
      <c r="K243" s="86"/>
      <c r="L243" s="87"/>
    </row>
    <row r="244" spans="2:12">
      <c r="B244" s="88"/>
      <c r="C244" s="110"/>
      <c r="D244" s="82"/>
      <c r="E244" s="83"/>
      <c r="F244" s="82"/>
      <c r="G244" s="84"/>
      <c r="H244" s="85"/>
      <c r="I244" s="85"/>
      <c r="J244" s="85"/>
      <c r="K244" s="86"/>
      <c r="L244" s="87"/>
    </row>
    <row r="245" spans="2:12">
      <c r="B245" s="88"/>
      <c r="C245" s="110"/>
      <c r="D245" s="82"/>
      <c r="E245" s="83"/>
      <c r="F245" s="82"/>
      <c r="G245" s="84"/>
      <c r="H245" s="85"/>
      <c r="I245" s="85"/>
      <c r="J245" s="85"/>
      <c r="K245" s="86"/>
      <c r="L245" s="87"/>
    </row>
    <row r="246" spans="2:12">
      <c r="B246" s="88"/>
      <c r="C246" s="110"/>
      <c r="D246" s="82"/>
      <c r="E246" s="83"/>
      <c r="F246" s="82"/>
      <c r="G246" s="84"/>
      <c r="H246" s="85"/>
      <c r="I246" s="85"/>
      <c r="J246" s="85"/>
      <c r="K246" s="86"/>
      <c r="L246" s="87"/>
    </row>
    <row r="247" spans="2:12">
      <c r="B247" s="88"/>
      <c r="C247" s="110"/>
      <c r="D247" s="82"/>
      <c r="E247" s="83"/>
      <c r="F247" s="82"/>
      <c r="G247" s="84"/>
      <c r="H247" s="85"/>
      <c r="I247" s="85"/>
      <c r="J247" s="85"/>
      <c r="K247" s="86"/>
      <c r="L247" s="87"/>
    </row>
    <row r="248" spans="2:12">
      <c r="B248" s="88"/>
      <c r="C248" s="111"/>
      <c r="D248" s="82"/>
      <c r="E248" s="83"/>
      <c r="F248" s="82"/>
      <c r="G248" s="84"/>
      <c r="H248" s="85"/>
      <c r="I248" s="85"/>
      <c r="J248" s="85"/>
      <c r="K248" s="86"/>
      <c r="L248" s="87"/>
    </row>
    <row r="249" spans="2:12">
      <c r="B249" s="88"/>
      <c r="C249" s="111"/>
      <c r="D249" s="82"/>
      <c r="E249" s="83"/>
      <c r="F249" s="82"/>
      <c r="G249" s="84"/>
      <c r="H249" s="85"/>
      <c r="I249" s="85"/>
      <c r="J249" s="85"/>
      <c r="K249" s="86"/>
      <c r="L249" s="87"/>
    </row>
    <row r="250" spans="2:12">
      <c r="B250" s="88"/>
      <c r="C250" s="111"/>
      <c r="D250" s="82"/>
      <c r="E250" s="83"/>
      <c r="F250" s="82"/>
      <c r="G250" s="84"/>
      <c r="H250" s="85"/>
      <c r="I250" s="85"/>
      <c r="J250" s="85"/>
      <c r="K250" s="86"/>
      <c r="L250" s="87"/>
    </row>
    <row r="251" spans="2:12">
      <c r="B251" s="88"/>
      <c r="C251" s="111"/>
      <c r="D251" s="82"/>
      <c r="E251" s="83"/>
      <c r="F251" s="82"/>
      <c r="G251" s="84"/>
      <c r="H251" s="85"/>
      <c r="I251" s="85"/>
      <c r="J251" s="85"/>
      <c r="K251" s="86"/>
      <c r="L251" s="87"/>
    </row>
    <row r="252" spans="2:12">
      <c r="B252" s="88"/>
      <c r="C252" s="111"/>
      <c r="D252" s="82"/>
      <c r="E252" s="83"/>
      <c r="F252" s="82"/>
      <c r="G252" s="84"/>
      <c r="H252" s="85"/>
      <c r="I252" s="85"/>
      <c r="J252" s="85"/>
      <c r="K252" s="86"/>
      <c r="L252" s="87"/>
    </row>
    <row r="253" spans="2:12">
      <c r="B253" s="88"/>
      <c r="C253" s="111"/>
      <c r="D253" s="82"/>
      <c r="E253" s="83"/>
      <c r="F253" s="82"/>
      <c r="G253" s="84"/>
      <c r="H253" s="85"/>
      <c r="I253" s="85"/>
      <c r="J253" s="85"/>
      <c r="K253" s="86"/>
      <c r="L253" s="87"/>
    </row>
    <row r="254" spans="2:12">
      <c r="B254" s="88"/>
      <c r="C254" s="111"/>
      <c r="D254" s="82"/>
      <c r="E254" s="83"/>
      <c r="F254" s="82"/>
      <c r="G254" s="84"/>
      <c r="H254" s="85"/>
      <c r="I254" s="85"/>
      <c r="J254" s="85"/>
      <c r="K254" s="86"/>
      <c r="L254" s="87"/>
    </row>
    <row r="255" spans="2:12">
      <c r="B255" s="88"/>
      <c r="C255" s="90"/>
      <c r="D255" s="82"/>
      <c r="E255" s="83"/>
      <c r="F255" s="82"/>
      <c r="G255" s="84"/>
      <c r="H255" s="85"/>
      <c r="I255" s="85"/>
      <c r="J255" s="85"/>
      <c r="K255" s="86"/>
      <c r="L255" s="87"/>
    </row>
    <row r="256" spans="2:12">
      <c r="B256" s="80"/>
      <c r="C256" s="81"/>
      <c r="D256" s="82"/>
      <c r="E256" s="83"/>
      <c r="F256" s="82"/>
      <c r="G256" s="84"/>
      <c r="H256" s="85"/>
      <c r="I256" s="85"/>
      <c r="J256" s="85"/>
      <c r="K256" s="86"/>
      <c r="L256" s="87"/>
    </row>
    <row r="257" spans="2:12">
      <c r="B257" s="88"/>
      <c r="C257" s="100"/>
      <c r="D257" s="82"/>
      <c r="E257" s="83"/>
      <c r="F257" s="82"/>
      <c r="G257" s="84"/>
      <c r="H257" s="85"/>
      <c r="I257" s="85"/>
      <c r="J257" s="85"/>
      <c r="K257" s="86"/>
      <c r="L257" s="87"/>
    </row>
    <row r="258" spans="2:12">
      <c r="B258" s="88"/>
      <c r="C258" s="101"/>
      <c r="D258" s="82"/>
      <c r="E258" s="83"/>
      <c r="F258" s="82"/>
      <c r="G258" s="84"/>
      <c r="H258" s="85"/>
      <c r="I258" s="85"/>
      <c r="J258" s="85"/>
      <c r="K258" s="86"/>
      <c r="L258" s="87"/>
    </row>
    <row r="259" spans="2:12">
      <c r="B259" s="88"/>
      <c r="C259" s="99"/>
      <c r="D259" s="82"/>
      <c r="E259" s="83"/>
      <c r="F259" s="82"/>
      <c r="G259" s="84"/>
      <c r="H259" s="85"/>
      <c r="I259" s="85"/>
      <c r="J259" s="85"/>
      <c r="K259" s="86"/>
      <c r="L259" s="87"/>
    </row>
    <row r="260" spans="2:12">
      <c r="B260" s="88"/>
      <c r="C260" s="100"/>
      <c r="D260" s="82"/>
      <c r="E260" s="83"/>
      <c r="F260" s="82"/>
      <c r="G260" s="84"/>
      <c r="H260" s="85"/>
      <c r="I260" s="85"/>
      <c r="J260" s="85"/>
      <c r="K260" s="86"/>
      <c r="L260" s="87"/>
    </row>
    <row r="261" spans="2:12">
      <c r="B261" s="88"/>
      <c r="C261" s="112"/>
      <c r="D261" s="82"/>
      <c r="E261" s="83"/>
      <c r="F261" s="82"/>
      <c r="G261" s="84"/>
      <c r="H261" s="85"/>
      <c r="I261" s="85"/>
      <c r="J261" s="85"/>
      <c r="K261" s="86"/>
      <c r="L261" s="87"/>
    </row>
    <row r="262" spans="2:12">
      <c r="B262" s="88"/>
      <c r="C262" s="96"/>
      <c r="D262" s="82"/>
      <c r="E262" s="83"/>
      <c r="F262" s="82"/>
      <c r="G262" s="84"/>
      <c r="H262" s="85"/>
      <c r="I262" s="85"/>
      <c r="J262" s="85"/>
      <c r="K262" s="86"/>
      <c r="L262" s="87"/>
    </row>
    <row r="263" spans="2:12">
      <c r="B263" s="88"/>
      <c r="C263" s="113"/>
      <c r="D263" s="82"/>
      <c r="E263" s="83"/>
      <c r="F263" s="82"/>
      <c r="G263" s="84"/>
      <c r="H263" s="85"/>
      <c r="I263" s="85"/>
      <c r="J263" s="85"/>
      <c r="K263" s="86"/>
      <c r="L263" s="87"/>
    </row>
    <row r="264" spans="2:12">
      <c r="B264" s="88"/>
      <c r="C264" s="96"/>
      <c r="D264" s="82"/>
      <c r="E264" s="83"/>
      <c r="F264" s="82"/>
      <c r="G264" s="84"/>
      <c r="H264" s="85"/>
      <c r="I264" s="85"/>
      <c r="J264" s="85"/>
      <c r="K264" s="86"/>
      <c r="L264" s="87"/>
    </row>
    <row r="265" spans="2:12">
      <c r="B265" s="88"/>
      <c r="C265" s="96"/>
      <c r="D265" s="82"/>
      <c r="E265" s="83"/>
      <c r="F265" s="82"/>
      <c r="G265" s="84"/>
      <c r="H265" s="85"/>
      <c r="I265" s="85"/>
      <c r="J265" s="85"/>
      <c r="K265" s="86"/>
      <c r="L265" s="87"/>
    </row>
    <row r="266" spans="2:12">
      <c r="B266" s="88"/>
      <c r="C266" s="113"/>
      <c r="D266" s="82"/>
      <c r="E266" s="83"/>
      <c r="F266" s="82"/>
      <c r="G266" s="84"/>
      <c r="H266" s="85"/>
      <c r="I266" s="85"/>
      <c r="J266" s="85"/>
      <c r="K266" s="86"/>
      <c r="L266" s="87"/>
    </row>
    <row r="267" spans="2:12">
      <c r="B267" s="88"/>
      <c r="C267" s="113"/>
      <c r="D267" s="82"/>
      <c r="E267" s="83"/>
      <c r="F267" s="82"/>
      <c r="G267" s="84"/>
      <c r="H267" s="85"/>
      <c r="I267" s="85"/>
      <c r="J267" s="85"/>
      <c r="K267" s="86"/>
      <c r="L267" s="87"/>
    </row>
    <row r="268" spans="2:12">
      <c r="B268" s="88"/>
      <c r="C268" s="96"/>
      <c r="D268" s="82"/>
      <c r="E268" s="83"/>
      <c r="F268" s="82"/>
      <c r="G268" s="84"/>
      <c r="H268" s="85"/>
      <c r="I268" s="85"/>
      <c r="J268" s="85"/>
      <c r="K268" s="86"/>
      <c r="L268" s="87"/>
    </row>
    <row r="269" spans="2:12">
      <c r="B269" s="88"/>
      <c r="C269" s="96"/>
      <c r="D269" s="82"/>
      <c r="E269" s="83"/>
      <c r="F269" s="82"/>
      <c r="G269" s="84"/>
      <c r="H269" s="85"/>
      <c r="I269" s="85"/>
      <c r="J269" s="85"/>
      <c r="K269" s="86"/>
      <c r="L269" s="87"/>
    </row>
    <row r="270" spans="2:12">
      <c r="B270" s="88"/>
      <c r="C270" s="113"/>
      <c r="D270" s="82"/>
      <c r="E270" s="83"/>
      <c r="F270" s="82"/>
      <c r="G270" s="84"/>
      <c r="H270" s="85"/>
      <c r="I270" s="85"/>
      <c r="J270" s="85"/>
      <c r="K270" s="86"/>
      <c r="L270" s="87"/>
    </row>
    <row r="271" spans="2:12">
      <c r="B271" s="88"/>
      <c r="C271" s="96"/>
      <c r="D271" s="82"/>
      <c r="E271" s="83"/>
      <c r="F271" s="82"/>
      <c r="G271" s="84"/>
      <c r="H271" s="85"/>
      <c r="I271" s="85"/>
      <c r="J271" s="85"/>
      <c r="K271" s="86"/>
      <c r="L271" s="87"/>
    </row>
    <row r="272" spans="2:12">
      <c r="B272" s="88"/>
      <c r="C272" s="96"/>
      <c r="D272" s="82"/>
      <c r="E272" s="83"/>
      <c r="F272" s="82"/>
      <c r="G272" s="84"/>
      <c r="H272" s="85"/>
      <c r="I272" s="85"/>
      <c r="J272" s="85"/>
      <c r="K272" s="86"/>
      <c r="L272" s="87"/>
    </row>
    <row r="273" spans="2:12">
      <c r="B273" s="88"/>
      <c r="C273" s="96"/>
      <c r="D273" s="82"/>
      <c r="E273" s="83"/>
      <c r="F273" s="82"/>
      <c r="G273" s="84"/>
      <c r="H273" s="85"/>
      <c r="I273" s="85"/>
      <c r="J273" s="85"/>
      <c r="K273" s="86"/>
      <c r="L273" s="87"/>
    </row>
    <row r="274" spans="2:12">
      <c r="B274" s="88"/>
      <c r="C274" s="99"/>
      <c r="D274" s="82"/>
      <c r="E274" s="83"/>
      <c r="F274" s="82"/>
      <c r="G274" s="84"/>
      <c r="H274" s="85"/>
      <c r="I274" s="85"/>
      <c r="J274" s="85"/>
      <c r="K274" s="86"/>
      <c r="L274" s="87"/>
    </row>
    <row r="275" spans="2:12">
      <c r="B275" s="80"/>
      <c r="C275" s="114"/>
      <c r="D275" s="82"/>
      <c r="E275" s="83"/>
      <c r="F275" s="82"/>
      <c r="G275" s="84"/>
      <c r="H275" s="85"/>
      <c r="I275" s="85"/>
      <c r="J275" s="85"/>
      <c r="K275" s="86"/>
      <c r="L275" s="87"/>
    </row>
    <row r="276" spans="2:12">
      <c r="B276" s="88"/>
      <c r="C276" s="100"/>
      <c r="D276" s="82"/>
      <c r="E276" s="83"/>
      <c r="F276" s="82"/>
      <c r="G276" s="84"/>
      <c r="H276" s="85"/>
      <c r="I276" s="85"/>
      <c r="J276" s="85"/>
      <c r="K276" s="86"/>
      <c r="L276" s="87"/>
    </row>
    <row r="277" spans="2:12">
      <c r="B277" s="88"/>
      <c r="C277" s="109"/>
      <c r="D277" s="82"/>
      <c r="E277" s="83"/>
      <c r="F277" s="82"/>
      <c r="G277" s="84"/>
      <c r="H277" s="85"/>
      <c r="I277" s="85"/>
      <c r="J277" s="85"/>
      <c r="K277" s="86"/>
      <c r="L277" s="87"/>
    </row>
    <row r="278" spans="2:12">
      <c r="B278" s="88"/>
      <c r="C278" s="110"/>
      <c r="D278" s="82"/>
      <c r="E278" s="83"/>
      <c r="F278" s="82"/>
      <c r="G278" s="84"/>
      <c r="H278" s="85"/>
      <c r="I278" s="85"/>
      <c r="J278" s="85"/>
      <c r="K278" s="86"/>
      <c r="L278" s="87"/>
    </row>
    <row r="279" spans="2:12">
      <c r="B279" s="88"/>
      <c r="C279" s="115"/>
      <c r="D279" s="82"/>
      <c r="E279" s="83"/>
      <c r="F279" s="82"/>
      <c r="G279" s="84"/>
      <c r="H279" s="85"/>
      <c r="I279" s="85"/>
      <c r="J279" s="85"/>
      <c r="K279" s="86"/>
      <c r="L279" s="87"/>
    </row>
    <row r="280" spans="2:12">
      <c r="B280" s="88"/>
      <c r="C280" s="107"/>
      <c r="D280" s="82"/>
      <c r="E280" s="83"/>
      <c r="F280" s="82"/>
      <c r="G280" s="84"/>
      <c r="H280" s="85"/>
      <c r="I280" s="85"/>
      <c r="J280" s="85"/>
      <c r="K280" s="86"/>
      <c r="L280" s="87"/>
    </row>
    <row r="281" spans="2:12">
      <c r="B281" s="88"/>
      <c r="C281" s="107"/>
      <c r="D281" s="82"/>
      <c r="E281" s="83"/>
      <c r="F281" s="82"/>
      <c r="G281" s="84"/>
      <c r="H281" s="85"/>
      <c r="I281" s="85"/>
      <c r="J281" s="85"/>
      <c r="K281" s="86"/>
      <c r="L281" s="87"/>
    </row>
    <row r="282" spans="2:12">
      <c r="B282" s="88"/>
      <c r="C282" s="107"/>
      <c r="D282" s="82"/>
      <c r="E282" s="83"/>
      <c r="F282" s="82"/>
      <c r="G282" s="84"/>
      <c r="H282" s="85"/>
      <c r="I282" s="85"/>
      <c r="J282" s="85"/>
      <c r="K282" s="86"/>
      <c r="L282" s="87"/>
    </row>
    <row r="283" spans="2:12">
      <c r="B283" s="88"/>
      <c r="C283" s="109"/>
      <c r="D283" s="82"/>
      <c r="E283" s="83"/>
      <c r="F283" s="82"/>
      <c r="G283" s="84"/>
      <c r="H283" s="85"/>
      <c r="I283" s="85"/>
      <c r="J283" s="85"/>
      <c r="K283" s="86"/>
      <c r="L283" s="87"/>
    </row>
    <row r="284" spans="2:12">
      <c r="B284" s="88"/>
      <c r="C284" s="107"/>
      <c r="D284" s="82"/>
      <c r="E284" s="83"/>
      <c r="F284" s="82"/>
      <c r="G284" s="84"/>
      <c r="H284" s="85"/>
      <c r="I284" s="85"/>
      <c r="J284" s="85"/>
      <c r="K284" s="86"/>
      <c r="L284" s="87"/>
    </row>
    <row r="285" spans="2:12">
      <c r="B285" s="88"/>
      <c r="C285" s="107"/>
      <c r="D285" s="82"/>
      <c r="E285" s="83"/>
      <c r="F285" s="82"/>
      <c r="G285" s="84"/>
      <c r="H285" s="85"/>
      <c r="I285" s="85"/>
      <c r="J285" s="85"/>
      <c r="K285" s="86"/>
      <c r="L285" s="87"/>
    </row>
    <row r="286" spans="2:12">
      <c r="B286" s="88"/>
      <c r="C286" s="107"/>
      <c r="D286" s="82"/>
      <c r="E286" s="83"/>
      <c r="F286" s="82"/>
      <c r="G286" s="84"/>
      <c r="H286" s="85"/>
      <c r="I286" s="85"/>
      <c r="J286" s="85"/>
      <c r="K286" s="86"/>
      <c r="L286" s="87"/>
    </row>
    <row r="287" spans="2:12">
      <c r="B287" s="88"/>
      <c r="C287" s="107"/>
      <c r="D287" s="82"/>
      <c r="E287" s="83"/>
      <c r="F287" s="82"/>
      <c r="G287" s="84"/>
      <c r="H287" s="85"/>
      <c r="I287" s="85"/>
      <c r="J287" s="85"/>
      <c r="K287" s="86"/>
      <c r="L287" s="87"/>
    </row>
    <row r="288" spans="2:12">
      <c r="B288" s="88"/>
      <c r="C288" s="99"/>
      <c r="D288" s="82"/>
      <c r="E288" s="83"/>
      <c r="F288" s="82"/>
      <c r="G288" s="84"/>
      <c r="H288" s="85"/>
      <c r="I288" s="85"/>
      <c r="J288" s="85"/>
      <c r="K288" s="86"/>
      <c r="L288" s="87"/>
    </row>
    <row r="289" spans="2:12">
      <c r="B289" s="88"/>
      <c r="C289" s="100"/>
      <c r="D289" s="82"/>
      <c r="E289" s="83"/>
      <c r="F289" s="82"/>
      <c r="G289" s="84"/>
      <c r="H289" s="116"/>
      <c r="I289" s="85"/>
      <c r="J289" s="85"/>
      <c r="K289" s="86"/>
      <c r="L289" s="87"/>
    </row>
    <row r="290" spans="2:12">
      <c r="B290" s="88"/>
      <c r="C290" s="110"/>
      <c r="D290" s="82"/>
      <c r="E290" s="83"/>
      <c r="F290" s="82"/>
      <c r="G290" s="84"/>
      <c r="H290" s="85"/>
      <c r="I290" s="85"/>
      <c r="J290" s="85"/>
      <c r="K290" s="86"/>
      <c r="L290" s="87"/>
    </row>
    <row r="291" spans="2:12">
      <c r="B291" s="88"/>
      <c r="C291" s="107"/>
      <c r="D291" s="82"/>
      <c r="E291" s="83"/>
      <c r="F291" s="82"/>
      <c r="G291" s="84"/>
      <c r="H291" s="85"/>
      <c r="I291" s="85"/>
      <c r="J291" s="85"/>
      <c r="K291" s="86"/>
      <c r="L291" s="87"/>
    </row>
    <row r="292" spans="2:12">
      <c r="B292" s="88"/>
      <c r="C292" s="107"/>
      <c r="D292" s="82"/>
      <c r="E292" s="83"/>
      <c r="F292" s="82"/>
      <c r="G292" s="84"/>
      <c r="H292" s="85"/>
      <c r="I292" s="85"/>
      <c r="J292" s="85"/>
      <c r="K292" s="86"/>
      <c r="L292" s="87"/>
    </row>
    <row r="293" spans="2:12">
      <c r="B293" s="88"/>
      <c r="C293" s="107"/>
      <c r="D293" s="82"/>
      <c r="E293" s="83"/>
      <c r="F293" s="82"/>
      <c r="G293" s="84"/>
      <c r="H293" s="85"/>
      <c r="I293" s="85"/>
      <c r="J293" s="85"/>
      <c r="K293" s="86"/>
      <c r="L293" s="87"/>
    </row>
    <row r="294" spans="2:12">
      <c r="B294" s="88"/>
      <c r="C294" s="107"/>
      <c r="D294" s="82"/>
      <c r="E294" s="83"/>
      <c r="F294" s="82"/>
      <c r="G294" s="84"/>
      <c r="H294" s="85"/>
      <c r="I294" s="85"/>
      <c r="J294" s="85"/>
      <c r="K294" s="86"/>
      <c r="L294" s="87"/>
    </row>
    <row r="295" spans="2:12">
      <c r="B295" s="88"/>
      <c r="C295" s="107"/>
      <c r="D295" s="82"/>
      <c r="E295" s="83"/>
      <c r="F295" s="82"/>
      <c r="G295" s="84"/>
      <c r="H295" s="85"/>
      <c r="I295" s="85"/>
      <c r="J295" s="85"/>
      <c r="K295" s="86"/>
      <c r="L295" s="87"/>
    </row>
    <row r="296" spans="2:12">
      <c r="B296" s="88"/>
      <c r="C296" s="117"/>
      <c r="D296" s="82"/>
      <c r="E296" s="83"/>
      <c r="F296" s="82"/>
      <c r="G296" s="84"/>
      <c r="H296" s="85"/>
      <c r="I296" s="85"/>
      <c r="J296" s="85"/>
      <c r="K296" s="86"/>
      <c r="L296" s="87"/>
    </row>
    <row r="297" spans="2:12">
      <c r="B297" s="88"/>
      <c r="C297" s="110"/>
      <c r="D297" s="82"/>
      <c r="E297" s="83"/>
      <c r="F297" s="82"/>
      <c r="G297" s="84"/>
      <c r="H297" s="85"/>
      <c r="I297" s="85"/>
      <c r="J297" s="85"/>
      <c r="K297" s="86"/>
      <c r="L297" s="87"/>
    </row>
    <row r="298" spans="2:12">
      <c r="B298" s="88"/>
      <c r="C298" s="107"/>
      <c r="D298" s="82"/>
      <c r="E298" s="83"/>
      <c r="F298" s="82"/>
      <c r="G298" s="84"/>
      <c r="H298" s="85"/>
      <c r="I298" s="85"/>
      <c r="J298" s="85"/>
      <c r="K298" s="86"/>
      <c r="L298" s="87"/>
    </row>
    <row r="299" spans="2:12">
      <c r="B299" s="88"/>
      <c r="C299" s="107"/>
      <c r="D299" s="82"/>
      <c r="E299" s="83"/>
      <c r="F299" s="82"/>
      <c r="G299" s="84"/>
      <c r="H299" s="85"/>
      <c r="I299" s="85"/>
      <c r="J299" s="85"/>
      <c r="K299" s="86"/>
      <c r="L299" s="87"/>
    </row>
    <row r="300" spans="2:12">
      <c r="B300" s="88"/>
      <c r="C300" s="107"/>
      <c r="D300" s="82"/>
      <c r="E300" s="83"/>
      <c r="F300" s="82"/>
      <c r="G300" s="84"/>
      <c r="H300" s="85"/>
      <c r="I300" s="85"/>
      <c r="J300" s="85"/>
      <c r="K300" s="86"/>
      <c r="L300" s="87"/>
    </row>
    <row r="301" spans="2:12">
      <c r="B301" s="88"/>
      <c r="C301" s="107"/>
      <c r="D301" s="82"/>
      <c r="E301" s="83"/>
      <c r="F301" s="82"/>
      <c r="G301" s="84"/>
      <c r="H301" s="85"/>
      <c r="I301" s="85"/>
      <c r="J301" s="85"/>
      <c r="K301" s="86"/>
      <c r="L301" s="87"/>
    </row>
    <row r="302" spans="2:12">
      <c r="B302" s="88"/>
      <c r="C302" s="107"/>
      <c r="D302" s="82"/>
      <c r="E302" s="83"/>
      <c r="F302" s="82"/>
      <c r="G302" s="84"/>
      <c r="H302" s="85"/>
      <c r="I302" s="85"/>
      <c r="J302" s="85"/>
      <c r="K302" s="86"/>
      <c r="L302" s="87"/>
    </row>
    <row r="303" spans="2:12">
      <c r="B303" s="88"/>
      <c r="C303" s="107"/>
      <c r="D303" s="82"/>
      <c r="E303" s="83"/>
      <c r="F303" s="82"/>
      <c r="G303" s="84"/>
      <c r="H303" s="85"/>
      <c r="I303" s="85"/>
      <c r="J303" s="85"/>
      <c r="K303" s="86"/>
      <c r="L303" s="87"/>
    </row>
    <row r="304" spans="2:12">
      <c r="B304" s="88"/>
      <c r="C304" s="107"/>
      <c r="D304" s="82"/>
      <c r="E304" s="83"/>
      <c r="F304" s="82"/>
      <c r="G304" s="84"/>
      <c r="H304" s="85"/>
      <c r="I304" s="85"/>
      <c r="J304" s="85"/>
      <c r="K304" s="86"/>
      <c r="L304" s="87"/>
    </row>
    <row r="305" spans="2:12">
      <c r="B305" s="88"/>
      <c r="C305" s="99"/>
      <c r="D305" s="82"/>
      <c r="E305" s="83"/>
      <c r="F305" s="82"/>
      <c r="G305" s="84"/>
      <c r="H305" s="85"/>
      <c r="I305" s="85"/>
      <c r="J305" s="85"/>
      <c r="K305" s="86"/>
      <c r="L305" s="87"/>
    </row>
    <row r="306" spans="2:12">
      <c r="B306" s="80"/>
      <c r="C306" s="118"/>
      <c r="D306" s="82"/>
      <c r="E306" s="83"/>
      <c r="F306" s="82"/>
      <c r="G306" s="84"/>
      <c r="H306" s="85"/>
      <c r="I306" s="85"/>
      <c r="J306" s="85"/>
      <c r="K306" s="86"/>
      <c r="L306" s="87"/>
    </row>
    <row r="307" spans="2:12">
      <c r="B307" s="88"/>
      <c r="C307" s="100"/>
      <c r="D307" s="82"/>
      <c r="E307" s="83"/>
      <c r="F307" s="82"/>
      <c r="G307" s="84"/>
      <c r="H307" s="85"/>
      <c r="I307" s="85"/>
      <c r="J307" s="85"/>
      <c r="K307" s="86"/>
      <c r="L307" s="87"/>
    </row>
    <row r="308" spans="2:12">
      <c r="B308" s="88"/>
      <c r="C308" s="119"/>
      <c r="D308" s="82"/>
      <c r="E308" s="83"/>
      <c r="F308" s="82"/>
      <c r="G308" s="84"/>
      <c r="H308" s="85"/>
      <c r="I308" s="85"/>
      <c r="J308" s="85"/>
      <c r="K308" s="86"/>
      <c r="L308" s="87"/>
    </row>
    <row r="309" spans="2:12">
      <c r="B309" s="88"/>
      <c r="C309" s="100"/>
      <c r="D309" s="82"/>
      <c r="E309" s="83"/>
      <c r="F309" s="82"/>
      <c r="G309" s="84"/>
      <c r="H309" s="85"/>
      <c r="I309" s="85"/>
      <c r="J309" s="85"/>
      <c r="K309" s="86"/>
      <c r="L309" s="87"/>
    </row>
    <row r="310" spans="2:12">
      <c r="B310" s="88"/>
      <c r="C310" s="100"/>
      <c r="D310" s="82"/>
      <c r="E310" s="83"/>
      <c r="F310" s="82"/>
      <c r="G310" s="84"/>
      <c r="H310" s="85"/>
      <c r="I310" s="85"/>
      <c r="J310" s="85"/>
      <c r="K310" s="86"/>
      <c r="L310" s="87"/>
    </row>
    <row r="311" spans="2:12">
      <c r="B311" s="88"/>
      <c r="C311" s="119"/>
      <c r="D311" s="82"/>
      <c r="E311" s="83"/>
      <c r="F311" s="82"/>
      <c r="G311" s="84"/>
      <c r="H311" s="85"/>
      <c r="I311" s="85"/>
      <c r="J311" s="85"/>
      <c r="K311" s="86"/>
      <c r="L311" s="87"/>
    </row>
    <row r="312" spans="2:12">
      <c r="B312" s="88"/>
      <c r="C312" s="100"/>
      <c r="D312" s="82"/>
      <c r="E312" s="83"/>
      <c r="F312" s="82"/>
      <c r="G312" s="84"/>
      <c r="H312" s="85"/>
      <c r="I312" s="85"/>
      <c r="J312" s="85"/>
      <c r="K312" s="86"/>
      <c r="L312" s="87"/>
    </row>
    <row r="313" spans="2:12">
      <c r="B313" s="80"/>
      <c r="C313" s="118"/>
      <c r="D313" s="82"/>
      <c r="E313" s="83"/>
      <c r="F313" s="82"/>
      <c r="G313" s="84"/>
      <c r="H313" s="85"/>
      <c r="I313" s="85"/>
      <c r="J313" s="85"/>
      <c r="K313" s="86"/>
      <c r="L313" s="87"/>
    </row>
    <row r="314" spans="2:12">
      <c r="B314" s="88"/>
      <c r="C314" s="100"/>
      <c r="D314" s="82"/>
      <c r="E314" s="83"/>
      <c r="F314" s="82"/>
      <c r="G314" s="84"/>
      <c r="H314" s="85"/>
      <c r="I314" s="85"/>
      <c r="J314" s="85"/>
      <c r="K314" s="86"/>
      <c r="L314" s="87"/>
    </row>
    <row r="315" spans="2:12">
      <c r="B315" s="88"/>
      <c r="C315" s="120"/>
      <c r="D315" s="82"/>
      <c r="E315" s="83"/>
      <c r="F315" s="82"/>
      <c r="G315" s="84"/>
      <c r="H315" s="85"/>
      <c r="I315" s="85"/>
      <c r="J315" s="85"/>
      <c r="K315" s="86"/>
      <c r="L315" s="87"/>
    </row>
    <row r="316" spans="2:12">
      <c r="B316" s="88"/>
      <c r="C316" s="107"/>
      <c r="D316" s="82"/>
      <c r="E316" s="83"/>
      <c r="F316" s="82"/>
      <c r="G316" s="84"/>
      <c r="H316" s="85"/>
      <c r="I316" s="85"/>
      <c r="J316" s="85"/>
      <c r="K316" s="86"/>
      <c r="L316" s="87"/>
    </row>
    <row r="317" spans="2:12">
      <c r="B317" s="88"/>
      <c r="C317" s="107"/>
      <c r="D317" s="82"/>
      <c r="E317" s="83"/>
      <c r="F317" s="82"/>
      <c r="G317" s="84"/>
      <c r="H317" s="85"/>
      <c r="I317" s="85"/>
      <c r="J317" s="85"/>
      <c r="K317" s="86"/>
      <c r="L317" s="87"/>
    </row>
    <row r="318" spans="2:12">
      <c r="B318" s="88"/>
      <c r="C318" s="111"/>
      <c r="D318" s="82"/>
      <c r="E318" s="83"/>
      <c r="F318" s="82"/>
      <c r="G318" s="84"/>
      <c r="H318" s="85"/>
      <c r="I318" s="85"/>
      <c r="J318" s="85"/>
      <c r="K318" s="86"/>
      <c r="L318" s="87"/>
    </row>
    <row r="319" spans="2:12">
      <c r="B319" s="88"/>
      <c r="C319" s="115"/>
      <c r="D319" s="82"/>
      <c r="E319" s="83"/>
      <c r="F319" s="82"/>
      <c r="G319" s="84"/>
      <c r="H319" s="85"/>
      <c r="I319" s="85"/>
      <c r="J319" s="85"/>
      <c r="K319" s="86"/>
      <c r="L319" s="87"/>
    </row>
    <row r="320" spans="2:12">
      <c r="B320" s="88"/>
      <c r="C320" s="107"/>
      <c r="D320" s="82"/>
      <c r="E320" s="83"/>
      <c r="F320" s="82"/>
      <c r="G320" s="84"/>
      <c r="H320" s="85"/>
      <c r="I320" s="85"/>
      <c r="J320" s="85"/>
      <c r="K320" s="86"/>
      <c r="L320" s="87"/>
    </row>
    <row r="321" spans="2:12">
      <c r="B321" s="88"/>
      <c r="C321" s="107"/>
      <c r="D321" s="82"/>
      <c r="E321" s="83"/>
      <c r="F321" s="82"/>
      <c r="G321" s="84"/>
      <c r="H321" s="85"/>
      <c r="I321" s="85"/>
      <c r="J321" s="85"/>
      <c r="K321" s="86"/>
      <c r="L321" s="87"/>
    </row>
    <row r="322" spans="2:12">
      <c r="B322" s="88"/>
      <c r="C322" s="107"/>
      <c r="D322" s="82"/>
      <c r="E322" s="83"/>
      <c r="F322" s="82"/>
      <c r="G322" s="84"/>
      <c r="H322" s="85"/>
      <c r="I322" s="85"/>
      <c r="J322" s="85"/>
      <c r="K322" s="86"/>
      <c r="L322" s="87"/>
    </row>
    <row r="323" spans="2:12">
      <c r="B323" s="88"/>
      <c r="C323" s="111"/>
      <c r="D323" s="82"/>
      <c r="E323" s="83"/>
      <c r="F323" s="82"/>
      <c r="G323" s="84"/>
      <c r="H323" s="85"/>
      <c r="I323" s="85"/>
      <c r="J323" s="85"/>
      <c r="K323" s="86"/>
      <c r="L323" s="87"/>
    </row>
    <row r="324" spans="2:12">
      <c r="B324" s="88"/>
      <c r="C324" s="115"/>
      <c r="D324" s="82"/>
      <c r="E324" s="83"/>
      <c r="F324" s="82"/>
      <c r="G324" s="84"/>
      <c r="H324" s="85"/>
      <c r="I324" s="85"/>
      <c r="J324" s="85"/>
      <c r="K324" s="86"/>
      <c r="L324" s="87"/>
    </row>
    <row r="325" spans="2:12">
      <c r="B325" s="88"/>
      <c r="C325" s="111"/>
      <c r="D325" s="82"/>
      <c r="E325" s="83"/>
      <c r="F325" s="82"/>
      <c r="G325" s="84"/>
      <c r="H325" s="85"/>
      <c r="I325" s="85"/>
      <c r="J325" s="85"/>
      <c r="K325" s="86"/>
      <c r="L325" s="87"/>
    </row>
    <row r="326" spans="2:12">
      <c r="B326" s="88"/>
      <c r="C326" s="107"/>
      <c r="D326" s="82"/>
      <c r="E326" s="83"/>
      <c r="F326" s="82"/>
      <c r="G326" s="84"/>
      <c r="H326" s="85"/>
      <c r="I326" s="85"/>
      <c r="J326" s="85"/>
      <c r="K326" s="86"/>
      <c r="L326" s="87"/>
    </row>
    <row r="327" spans="2:12">
      <c r="B327" s="88"/>
      <c r="C327" s="109"/>
      <c r="D327" s="82"/>
      <c r="E327" s="83"/>
      <c r="F327" s="82"/>
      <c r="G327" s="84"/>
      <c r="H327" s="85"/>
      <c r="I327" s="85"/>
      <c r="J327" s="85"/>
      <c r="K327" s="86"/>
      <c r="L327" s="87"/>
    </row>
    <row r="328" spans="2:12">
      <c r="B328" s="88"/>
      <c r="C328" s="110"/>
      <c r="D328" s="82"/>
      <c r="E328" s="83"/>
      <c r="F328" s="82"/>
      <c r="G328" s="84"/>
      <c r="H328" s="85"/>
      <c r="I328" s="85"/>
      <c r="J328" s="85"/>
      <c r="K328" s="86"/>
      <c r="L328" s="87"/>
    </row>
    <row r="329" spans="2:12">
      <c r="B329" s="88"/>
      <c r="C329" s="110"/>
      <c r="D329" s="82"/>
      <c r="E329" s="83"/>
      <c r="F329" s="82"/>
      <c r="G329" s="84"/>
      <c r="H329" s="85"/>
      <c r="I329" s="85"/>
      <c r="J329" s="85"/>
      <c r="K329" s="86"/>
      <c r="L329" s="87"/>
    </row>
    <row r="330" spans="2:12">
      <c r="B330" s="88"/>
      <c r="C330" s="111"/>
      <c r="D330" s="82"/>
      <c r="E330" s="83"/>
      <c r="F330" s="82"/>
      <c r="G330" s="84"/>
      <c r="H330" s="85"/>
      <c r="I330" s="85"/>
      <c r="J330" s="85"/>
      <c r="K330" s="86"/>
      <c r="L330" s="87"/>
    </row>
    <row r="331" spans="2:12">
      <c r="B331" s="88"/>
      <c r="C331" s="111"/>
      <c r="D331" s="82"/>
      <c r="E331" s="83"/>
      <c r="F331" s="82"/>
      <c r="G331" s="84"/>
      <c r="H331" s="85"/>
      <c r="I331" s="85"/>
      <c r="J331" s="85"/>
      <c r="K331" s="86"/>
      <c r="L331" s="87"/>
    </row>
    <row r="332" spans="2:12">
      <c r="B332" s="88"/>
      <c r="C332" s="111"/>
      <c r="D332" s="82"/>
      <c r="E332" s="83"/>
      <c r="F332" s="82"/>
      <c r="G332" s="84"/>
      <c r="H332" s="85"/>
      <c r="I332" s="85"/>
      <c r="J332" s="85"/>
      <c r="K332" s="86"/>
      <c r="L332" s="87"/>
    </row>
    <row r="333" spans="2:12">
      <c r="B333" s="88"/>
      <c r="C333" s="111"/>
      <c r="D333" s="82"/>
      <c r="E333" s="83"/>
      <c r="F333" s="82"/>
      <c r="G333" s="84"/>
      <c r="H333" s="85"/>
      <c r="I333" s="85"/>
      <c r="J333" s="85"/>
      <c r="K333" s="86"/>
      <c r="L333" s="87"/>
    </row>
    <row r="334" spans="2:12">
      <c r="B334" s="88"/>
      <c r="C334" s="107"/>
      <c r="D334" s="82"/>
      <c r="E334" s="83"/>
      <c r="F334" s="82"/>
      <c r="G334" s="84"/>
      <c r="H334" s="85"/>
      <c r="I334" s="85"/>
      <c r="J334" s="85"/>
      <c r="K334" s="86"/>
      <c r="L334" s="87"/>
    </row>
    <row r="335" spans="2:12">
      <c r="B335" s="88"/>
      <c r="C335" s="109"/>
      <c r="D335" s="82"/>
      <c r="E335" s="83"/>
      <c r="F335" s="82"/>
      <c r="G335" s="84"/>
      <c r="H335" s="85"/>
      <c r="I335" s="85"/>
      <c r="J335" s="85"/>
      <c r="K335" s="86"/>
      <c r="L335" s="87"/>
    </row>
    <row r="336" spans="2:12">
      <c r="B336" s="88"/>
      <c r="C336" s="120"/>
      <c r="D336" s="82"/>
      <c r="E336" s="83"/>
      <c r="F336" s="82"/>
      <c r="G336" s="84"/>
      <c r="H336" s="85"/>
      <c r="I336" s="85"/>
      <c r="J336" s="85"/>
      <c r="K336" s="86"/>
      <c r="L336" s="87"/>
    </row>
    <row r="337" spans="2:12">
      <c r="B337" s="88"/>
      <c r="C337" s="107"/>
      <c r="D337" s="82"/>
      <c r="E337" s="83"/>
      <c r="F337" s="82"/>
      <c r="G337" s="84"/>
      <c r="H337" s="85"/>
      <c r="I337" s="85"/>
      <c r="J337" s="85"/>
      <c r="K337" s="86"/>
      <c r="L337" s="87"/>
    </row>
    <row r="338" spans="2:12">
      <c r="B338" s="88"/>
      <c r="C338" s="111"/>
      <c r="D338" s="82"/>
      <c r="E338" s="83"/>
      <c r="F338" s="82"/>
      <c r="G338" s="84"/>
      <c r="H338" s="85"/>
      <c r="I338" s="85"/>
      <c r="J338" s="85"/>
      <c r="K338" s="86"/>
      <c r="L338" s="87"/>
    </row>
    <row r="339" spans="2:12">
      <c r="B339" s="88"/>
      <c r="C339" s="110"/>
      <c r="D339" s="82"/>
      <c r="E339" s="83"/>
      <c r="F339" s="82"/>
      <c r="G339" s="84"/>
      <c r="H339" s="85"/>
      <c r="I339" s="85"/>
      <c r="J339" s="85"/>
      <c r="K339" s="86"/>
      <c r="L339" s="87"/>
    </row>
    <row r="340" spans="2:12">
      <c r="B340" s="88"/>
      <c r="C340" s="111"/>
      <c r="D340" s="82"/>
      <c r="E340" s="83"/>
      <c r="F340" s="82"/>
      <c r="G340" s="84"/>
      <c r="H340" s="85"/>
      <c r="I340" s="85"/>
      <c r="J340" s="85"/>
      <c r="K340" s="86"/>
      <c r="L340" s="87"/>
    </row>
    <row r="341" spans="2:12">
      <c r="B341" s="88"/>
      <c r="C341" s="110"/>
      <c r="D341" s="82"/>
      <c r="E341" s="83"/>
      <c r="F341" s="82"/>
      <c r="G341" s="84"/>
      <c r="H341" s="85"/>
      <c r="I341" s="85"/>
      <c r="J341" s="85"/>
      <c r="K341" s="86"/>
      <c r="L341" s="87"/>
    </row>
    <row r="342" spans="2:12">
      <c r="B342" s="88"/>
      <c r="C342" s="110"/>
      <c r="D342" s="82"/>
      <c r="E342" s="83"/>
      <c r="F342" s="82"/>
      <c r="G342" s="84"/>
      <c r="H342" s="85"/>
      <c r="I342" s="85"/>
      <c r="J342" s="85"/>
      <c r="K342" s="86"/>
      <c r="L342" s="87"/>
    </row>
    <row r="343" spans="2:12">
      <c r="B343" s="88"/>
      <c r="C343" s="111"/>
      <c r="D343" s="82"/>
      <c r="E343" s="83"/>
      <c r="F343" s="82"/>
      <c r="G343" s="84"/>
      <c r="H343" s="85"/>
      <c r="I343" s="85"/>
      <c r="J343" s="85"/>
      <c r="K343" s="86"/>
      <c r="L343" s="87"/>
    </row>
    <row r="344" spans="2:12">
      <c r="B344" s="88"/>
      <c r="C344" s="111"/>
      <c r="D344" s="82"/>
      <c r="E344" s="83"/>
      <c r="F344" s="82"/>
      <c r="G344" s="84"/>
      <c r="H344" s="85"/>
      <c r="I344" s="85"/>
      <c r="J344" s="85"/>
      <c r="K344" s="86"/>
      <c r="L344" s="87"/>
    </row>
    <row r="345" spans="2:12">
      <c r="B345" s="88"/>
      <c r="C345" s="110"/>
      <c r="D345" s="82"/>
      <c r="E345" s="83"/>
      <c r="F345" s="82"/>
      <c r="G345" s="84"/>
      <c r="H345" s="85"/>
      <c r="I345" s="85"/>
      <c r="J345" s="85"/>
      <c r="K345" s="86"/>
      <c r="L345" s="87"/>
    </row>
    <row r="346" spans="2:12">
      <c r="B346" s="88"/>
      <c r="C346" s="109"/>
      <c r="D346" s="82"/>
      <c r="E346" s="83"/>
      <c r="F346" s="82"/>
      <c r="G346" s="84"/>
      <c r="H346" s="85"/>
      <c r="I346" s="85"/>
      <c r="J346" s="85"/>
      <c r="K346" s="86"/>
      <c r="L346" s="87"/>
    </row>
    <row r="347" spans="2:12">
      <c r="B347" s="88"/>
      <c r="C347" s="110"/>
      <c r="D347" s="82"/>
      <c r="E347" s="83"/>
      <c r="F347" s="82"/>
      <c r="G347" s="84"/>
      <c r="H347" s="85"/>
      <c r="I347" s="85"/>
      <c r="J347" s="85"/>
      <c r="K347" s="86"/>
      <c r="L347" s="87"/>
    </row>
    <row r="348" spans="2:12">
      <c r="B348" s="88"/>
      <c r="C348" s="110"/>
      <c r="D348" s="82"/>
      <c r="E348" s="83"/>
      <c r="F348" s="82"/>
      <c r="G348" s="84"/>
      <c r="H348" s="85"/>
      <c r="I348" s="85"/>
      <c r="J348" s="85"/>
      <c r="K348" s="86"/>
      <c r="L348" s="87"/>
    </row>
    <row r="349" spans="2:12">
      <c r="B349" s="88"/>
      <c r="C349" s="110"/>
      <c r="D349" s="82"/>
      <c r="E349" s="83"/>
      <c r="F349" s="82"/>
      <c r="G349" s="84"/>
      <c r="H349" s="85"/>
      <c r="I349" s="85"/>
      <c r="J349" s="85"/>
      <c r="K349" s="86"/>
      <c r="L349" s="87"/>
    </row>
    <row r="350" spans="2:12">
      <c r="B350" s="88"/>
      <c r="C350" s="110"/>
      <c r="D350" s="82"/>
      <c r="E350" s="83"/>
      <c r="F350" s="82"/>
      <c r="G350" s="84"/>
      <c r="H350" s="85"/>
      <c r="I350" s="85"/>
      <c r="J350" s="85"/>
      <c r="K350" s="86"/>
      <c r="L350" s="87"/>
    </row>
    <row r="351" spans="2:12">
      <c r="B351" s="88"/>
      <c r="C351" s="110"/>
      <c r="D351" s="82"/>
      <c r="E351" s="83"/>
      <c r="F351" s="82"/>
      <c r="G351" s="84"/>
      <c r="H351" s="85"/>
      <c r="I351" s="85"/>
      <c r="J351" s="85"/>
      <c r="K351" s="86"/>
      <c r="L351" s="87"/>
    </row>
    <row r="352" spans="2:12">
      <c r="B352" s="88"/>
      <c r="C352" s="110"/>
      <c r="D352" s="82"/>
      <c r="E352" s="83"/>
      <c r="F352" s="82"/>
      <c r="G352" s="84"/>
      <c r="H352" s="85"/>
      <c r="I352" s="85"/>
      <c r="J352" s="85"/>
      <c r="K352" s="86"/>
      <c r="L352" s="87"/>
    </row>
    <row r="353" spans="2:12">
      <c r="B353" s="88"/>
      <c r="C353" s="110"/>
      <c r="D353" s="82"/>
      <c r="E353" s="83"/>
      <c r="F353" s="82"/>
      <c r="G353" s="84"/>
      <c r="H353" s="85"/>
      <c r="I353" s="85"/>
      <c r="J353" s="85"/>
      <c r="K353" s="86"/>
      <c r="L353" s="87"/>
    </row>
    <row r="354" spans="2:12">
      <c r="B354" s="88"/>
      <c r="C354" s="110"/>
      <c r="D354" s="82"/>
      <c r="E354" s="83"/>
      <c r="F354" s="82"/>
      <c r="G354" s="84"/>
      <c r="H354" s="85"/>
      <c r="I354" s="85"/>
      <c r="J354" s="85"/>
      <c r="K354" s="86"/>
      <c r="L354" s="87"/>
    </row>
    <row r="355" spans="2:12">
      <c r="B355" s="88"/>
      <c r="C355" s="110"/>
      <c r="D355" s="82"/>
      <c r="E355" s="83"/>
      <c r="F355" s="82"/>
      <c r="G355" s="84"/>
      <c r="H355" s="85"/>
      <c r="I355" s="85"/>
      <c r="J355" s="85"/>
      <c r="K355" s="86"/>
      <c r="L355" s="87"/>
    </row>
    <row r="356" spans="2:12">
      <c r="B356" s="88"/>
      <c r="C356" s="110"/>
      <c r="D356" s="82"/>
      <c r="E356" s="83"/>
      <c r="F356" s="82"/>
      <c r="G356" s="84"/>
      <c r="H356" s="85"/>
      <c r="I356" s="85"/>
      <c r="J356" s="85"/>
      <c r="K356" s="86"/>
      <c r="L356" s="87"/>
    </row>
    <row r="357" spans="2:12">
      <c r="B357" s="88"/>
      <c r="C357" s="107"/>
      <c r="D357" s="82"/>
      <c r="E357" s="83"/>
      <c r="F357" s="82"/>
      <c r="G357" s="84"/>
      <c r="H357" s="85"/>
      <c r="I357" s="85"/>
      <c r="J357" s="85"/>
      <c r="K357" s="86"/>
      <c r="L357" s="87"/>
    </row>
    <row r="358" spans="2:12">
      <c r="B358" s="88"/>
      <c r="C358" s="110"/>
      <c r="D358" s="82"/>
      <c r="E358" s="83"/>
      <c r="F358" s="82"/>
      <c r="G358" s="84"/>
      <c r="H358" s="85"/>
      <c r="I358" s="85"/>
      <c r="J358" s="85"/>
      <c r="K358" s="86"/>
      <c r="L358" s="87"/>
    </row>
    <row r="359" spans="2:12">
      <c r="B359" s="88"/>
      <c r="C359" s="110"/>
      <c r="D359" s="82"/>
      <c r="E359" s="83"/>
      <c r="F359" s="82"/>
      <c r="G359" s="84"/>
      <c r="H359" s="85"/>
      <c r="I359" s="85"/>
      <c r="J359" s="85"/>
      <c r="K359" s="86"/>
      <c r="L359" s="87"/>
    </row>
    <row r="360" spans="2:12">
      <c r="B360" s="88"/>
      <c r="C360" s="110"/>
      <c r="D360" s="82"/>
      <c r="E360" s="83"/>
      <c r="F360" s="82"/>
      <c r="G360" s="84"/>
      <c r="H360" s="85"/>
      <c r="I360" s="85"/>
      <c r="J360" s="85"/>
      <c r="K360" s="86"/>
      <c r="L360" s="87"/>
    </row>
    <row r="361" spans="2:12">
      <c r="B361" s="88"/>
      <c r="C361" s="110"/>
      <c r="D361" s="82"/>
      <c r="E361" s="83"/>
      <c r="F361" s="82"/>
      <c r="G361" s="84"/>
      <c r="H361" s="85"/>
      <c r="I361" s="85"/>
      <c r="J361" s="85"/>
      <c r="K361" s="86"/>
      <c r="L361" s="87"/>
    </row>
    <row r="362" spans="2:12">
      <c r="B362" s="88"/>
      <c r="C362" s="111"/>
      <c r="D362" s="82"/>
      <c r="E362" s="83"/>
      <c r="F362" s="82"/>
      <c r="G362" s="84"/>
      <c r="H362" s="85"/>
      <c r="I362" s="85"/>
      <c r="J362" s="85"/>
      <c r="K362" s="86"/>
      <c r="L362" s="87"/>
    </row>
    <row r="363" spans="2:12">
      <c r="B363" s="88"/>
      <c r="C363" s="111"/>
      <c r="D363" s="82"/>
      <c r="E363" s="83"/>
      <c r="F363" s="82"/>
      <c r="G363" s="84"/>
      <c r="H363" s="85"/>
      <c r="I363" s="85"/>
      <c r="J363" s="85"/>
      <c r="K363" s="86"/>
      <c r="L363" s="87"/>
    </row>
    <row r="364" spans="2:12">
      <c r="B364" s="88"/>
      <c r="C364" s="111"/>
      <c r="D364" s="82"/>
      <c r="E364" s="83"/>
      <c r="F364" s="82"/>
      <c r="G364" s="84"/>
      <c r="H364" s="85"/>
      <c r="I364" s="85"/>
      <c r="J364" s="85"/>
      <c r="K364" s="86"/>
      <c r="L364" s="87"/>
    </row>
    <row r="365" spans="2:12">
      <c r="B365" s="88"/>
      <c r="C365" s="111"/>
      <c r="D365" s="82"/>
      <c r="E365" s="83"/>
      <c r="F365" s="82"/>
      <c r="G365" s="84"/>
      <c r="H365" s="85"/>
      <c r="I365" s="85"/>
      <c r="J365" s="85"/>
      <c r="K365" s="86"/>
      <c r="L365" s="87"/>
    </row>
    <row r="366" spans="2:12">
      <c r="B366" s="88"/>
      <c r="C366" s="111"/>
      <c r="D366" s="82"/>
      <c r="E366" s="83"/>
      <c r="F366" s="82"/>
      <c r="G366" s="84"/>
      <c r="H366" s="85"/>
      <c r="I366" s="85"/>
      <c r="J366" s="85"/>
      <c r="K366" s="86"/>
      <c r="L366" s="87"/>
    </row>
    <row r="367" spans="2:12">
      <c r="B367" s="88"/>
      <c r="C367" s="111"/>
      <c r="D367" s="82"/>
      <c r="E367" s="83"/>
      <c r="F367" s="82"/>
      <c r="G367" s="84"/>
      <c r="H367" s="85"/>
      <c r="I367" s="85"/>
      <c r="J367" s="85"/>
      <c r="K367" s="86"/>
      <c r="L367" s="87"/>
    </row>
    <row r="368" spans="2:12">
      <c r="B368" s="88"/>
      <c r="C368" s="111"/>
      <c r="D368" s="82"/>
      <c r="E368" s="83"/>
      <c r="F368" s="82"/>
      <c r="G368" s="84"/>
      <c r="H368" s="85"/>
      <c r="I368" s="85"/>
      <c r="J368" s="85"/>
      <c r="K368" s="86"/>
      <c r="L368" s="87"/>
    </row>
    <row r="369" spans="2:12">
      <c r="B369" s="88"/>
      <c r="C369" s="107"/>
      <c r="D369" s="82"/>
      <c r="E369" s="83"/>
      <c r="F369" s="82"/>
      <c r="G369" s="84"/>
      <c r="H369" s="85"/>
      <c r="I369" s="85"/>
      <c r="J369" s="85"/>
      <c r="K369" s="86"/>
      <c r="L369" s="87"/>
    </row>
    <row r="370" spans="2:12">
      <c r="B370" s="88"/>
      <c r="C370" s="110"/>
      <c r="D370" s="82"/>
      <c r="E370" s="83"/>
      <c r="F370" s="82"/>
      <c r="G370" s="84"/>
      <c r="H370" s="85"/>
      <c r="I370" s="85"/>
      <c r="J370" s="85"/>
      <c r="K370" s="86"/>
      <c r="L370" s="87"/>
    </row>
    <row r="371" spans="2:12">
      <c r="B371" s="88"/>
      <c r="C371" s="100"/>
      <c r="D371" s="82"/>
      <c r="E371" s="83"/>
      <c r="F371" s="82"/>
      <c r="G371" s="84"/>
      <c r="H371" s="85"/>
      <c r="I371" s="85"/>
      <c r="J371" s="85"/>
      <c r="K371" s="86"/>
      <c r="L371" s="87"/>
    </row>
    <row r="372" spans="2:12">
      <c r="B372" s="88"/>
      <c r="C372" s="100"/>
      <c r="D372" s="82"/>
      <c r="E372" s="83"/>
      <c r="F372" s="82"/>
      <c r="G372" s="84"/>
      <c r="H372" s="85"/>
      <c r="I372" s="85"/>
      <c r="J372" s="85"/>
      <c r="K372" s="86"/>
      <c r="L372" s="87"/>
    </row>
    <row r="373" spans="2:12">
      <c r="B373" s="88"/>
      <c r="C373" s="107"/>
      <c r="D373" s="82"/>
      <c r="E373" s="83"/>
      <c r="F373" s="82"/>
      <c r="G373" s="84"/>
      <c r="H373" s="85"/>
      <c r="I373" s="85"/>
      <c r="J373" s="85"/>
      <c r="K373" s="86"/>
      <c r="L373" s="87"/>
    </row>
    <row r="374" spans="2:12">
      <c r="B374" s="88"/>
      <c r="C374" s="107"/>
      <c r="D374" s="82"/>
      <c r="E374" s="83"/>
      <c r="F374" s="82"/>
      <c r="G374" s="84"/>
      <c r="H374" s="85"/>
      <c r="I374" s="85"/>
      <c r="J374" s="85"/>
      <c r="K374" s="86"/>
      <c r="L374" s="87"/>
    </row>
    <row r="375" spans="2:12">
      <c r="B375" s="88"/>
      <c r="C375" s="110"/>
      <c r="D375" s="82"/>
      <c r="E375" s="83"/>
      <c r="F375" s="82"/>
      <c r="G375" s="84"/>
      <c r="H375" s="85"/>
      <c r="I375" s="85"/>
      <c r="J375" s="85"/>
      <c r="K375" s="86"/>
      <c r="L375" s="87"/>
    </row>
    <row r="376" spans="2:12">
      <c r="B376" s="88"/>
      <c r="C376" s="107"/>
      <c r="D376" s="82"/>
      <c r="E376" s="83"/>
      <c r="F376" s="82"/>
      <c r="G376" s="84"/>
      <c r="H376" s="85"/>
      <c r="I376" s="85"/>
      <c r="J376" s="85"/>
      <c r="K376" s="86"/>
      <c r="L376" s="87"/>
    </row>
    <row r="377" spans="2:12">
      <c r="B377" s="88"/>
      <c r="C377" s="110"/>
      <c r="D377" s="82"/>
      <c r="E377" s="83"/>
      <c r="F377" s="82"/>
      <c r="G377" s="84"/>
      <c r="H377" s="85"/>
      <c r="I377" s="85"/>
      <c r="J377" s="85"/>
      <c r="K377" s="86"/>
      <c r="L377" s="87"/>
    </row>
    <row r="378" spans="2:12">
      <c r="B378" s="88"/>
      <c r="C378" s="111"/>
      <c r="D378" s="82"/>
      <c r="E378" s="83"/>
      <c r="F378" s="82"/>
      <c r="G378" s="84"/>
      <c r="H378" s="85"/>
      <c r="I378" s="85"/>
      <c r="J378" s="85"/>
      <c r="K378" s="86"/>
      <c r="L378" s="87"/>
    </row>
    <row r="379" spans="2:12">
      <c r="B379" s="88"/>
      <c r="C379" s="111"/>
      <c r="D379" s="82"/>
      <c r="E379" s="83"/>
      <c r="F379" s="82"/>
      <c r="G379" s="84"/>
      <c r="H379" s="85"/>
      <c r="I379" s="85"/>
      <c r="J379" s="85"/>
      <c r="K379" s="86"/>
      <c r="L379" s="87"/>
    </row>
    <row r="380" spans="2:12">
      <c r="B380" s="88"/>
      <c r="C380" s="107"/>
      <c r="D380" s="82"/>
      <c r="E380" s="83"/>
      <c r="F380" s="82"/>
      <c r="G380" s="84"/>
      <c r="H380" s="85"/>
      <c r="I380" s="85"/>
      <c r="J380" s="85"/>
      <c r="K380" s="86"/>
      <c r="L380" s="87"/>
    </row>
    <row r="381" spans="2:12">
      <c r="B381" s="88"/>
      <c r="C381" s="100"/>
      <c r="D381" s="82"/>
      <c r="E381" s="83"/>
      <c r="F381" s="82"/>
      <c r="G381" s="84"/>
      <c r="H381" s="85"/>
      <c r="I381" s="85"/>
      <c r="J381" s="85"/>
      <c r="K381" s="86"/>
      <c r="L381" s="87"/>
    </row>
    <row r="382" spans="2:12">
      <c r="B382" s="80"/>
      <c r="C382" s="118"/>
      <c r="D382" s="82"/>
      <c r="E382" s="83"/>
      <c r="F382" s="82"/>
      <c r="G382" s="84"/>
      <c r="H382" s="85"/>
      <c r="I382" s="85"/>
      <c r="J382" s="85"/>
      <c r="K382" s="86"/>
      <c r="L382" s="87"/>
    </row>
    <row r="383" spans="2:12">
      <c r="B383" s="88"/>
      <c r="C383" s="100"/>
      <c r="D383" s="82"/>
      <c r="E383" s="83"/>
      <c r="F383" s="82"/>
      <c r="G383" s="84"/>
      <c r="H383" s="85"/>
      <c r="I383" s="85"/>
      <c r="J383" s="85"/>
      <c r="K383" s="86"/>
      <c r="L383" s="87"/>
    </row>
    <row r="384" spans="2:12">
      <c r="B384" s="88"/>
      <c r="C384" s="107"/>
      <c r="D384" s="82"/>
      <c r="E384" s="83"/>
      <c r="F384" s="82"/>
      <c r="G384" s="84"/>
      <c r="H384" s="85"/>
      <c r="I384" s="85"/>
      <c r="J384" s="85"/>
      <c r="K384" s="86"/>
      <c r="L384" s="87"/>
    </row>
    <row r="385" spans="2:12">
      <c r="B385" s="88"/>
      <c r="C385" s="111"/>
      <c r="D385" s="82"/>
      <c r="E385" s="83"/>
      <c r="F385" s="82"/>
      <c r="G385" s="84"/>
      <c r="H385" s="85"/>
      <c r="I385" s="85"/>
      <c r="J385" s="85"/>
      <c r="K385" s="86"/>
      <c r="L385" s="87"/>
    </row>
    <row r="386" spans="2:12">
      <c r="B386" s="88"/>
      <c r="C386" s="96"/>
      <c r="D386" s="82"/>
      <c r="E386" s="83"/>
      <c r="F386" s="82"/>
      <c r="G386" s="84"/>
      <c r="H386" s="85"/>
      <c r="I386" s="85"/>
      <c r="J386" s="85"/>
      <c r="K386" s="86"/>
      <c r="L386" s="87"/>
    </row>
    <row r="387" spans="2:12">
      <c r="B387" s="88"/>
      <c r="C387" s="113"/>
      <c r="D387" s="82"/>
      <c r="E387" s="83"/>
      <c r="F387" s="82"/>
      <c r="G387" s="84"/>
      <c r="H387" s="85"/>
      <c r="I387" s="85"/>
      <c r="J387" s="85"/>
      <c r="K387" s="86"/>
      <c r="L387" s="87"/>
    </row>
    <row r="388" spans="2:12">
      <c r="B388" s="88"/>
      <c r="C388" s="107"/>
      <c r="D388" s="82"/>
      <c r="E388" s="83"/>
      <c r="F388" s="82"/>
      <c r="G388" s="84"/>
      <c r="H388" s="85"/>
      <c r="I388" s="85"/>
      <c r="J388" s="85"/>
      <c r="K388" s="86"/>
      <c r="L388" s="87"/>
    </row>
    <row r="389" spans="2:12">
      <c r="B389" s="88"/>
      <c r="C389" s="111"/>
      <c r="D389" s="82"/>
      <c r="E389" s="83"/>
      <c r="F389" s="82"/>
      <c r="G389" s="84"/>
      <c r="H389" s="85"/>
      <c r="I389" s="85"/>
      <c r="J389" s="85"/>
      <c r="K389" s="86"/>
      <c r="L389" s="87"/>
    </row>
    <row r="390" spans="2:12">
      <c r="B390" s="88"/>
      <c r="C390" s="96"/>
      <c r="D390" s="82"/>
      <c r="E390" s="83"/>
      <c r="F390" s="82"/>
      <c r="G390" s="84"/>
      <c r="H390" s="85"/>
      <c r="I390" s="85"/>
      <c r="J390" s="85"/>
      <c r="K390" s="86"/>
      <c r="L390" s="87"/>
    </row>
    <row r="391" spans="2:12">
      <c r="B391" s="88"/>
      <c r="C391" s="96"/>
      <c r="D391" s="82"/>
      <c r="E391" s="83"/>
      <c r="F391" s="82"/>
      <c r="G391" s="84"/>
      <c r="H391" s="85"/>
      <c r="I391" s="85"/>
      <c r="J391" s="85"/>
      <c r="K391" s="86"/>
      <c r="L391" s="87"/>
    </row>
    <row r="392" spans="2:12">
      <c r="B392" s="88"/>
      <c r="C392" s="96"/>
      <c r="D392" s="82"/>
      <c r="E392" s="83"/>
      <c r="F392" s="82"/>
      <c r="G392" s="84"/>
      <c r="H392" s="85"/>
      <c r="I392" s="85"/>
      <c r="J392" s="85"/>
      <c r="K392" s="86"/>
      <c r="L392" s="87"/>
    </row>
    <row r="393" spans="2:12">
      <c r="B393" s="88"/>
      <c r="C393" s="113"/>
      <c r="D393" s="82"/>
      <c r="E393" s="83"/>
      <c r="F393" s="82"/>
      <c r="G393" s="84"/>
      <c r="H393" s="85"/>
      <c r="I393" s="85"/>
      <c r="J393" s="85"/>
      <c r="K393" s="86"/>
      <c r="L393" s="87"/>
    </row>
    <row r="394" spans="2:12">
      <c r="B394" s="88"/>
      <c r="C394" s="107"/>
      <c r="D394" s="82"/>
      <c r="E394" s="83"/>
      <c r="F394" s="82"/>
      <c r="G394" s="84"/>
      <c r="H394" s="85"/>
      <c r="I394" s="85"/>
      <c r="J394" s="85"/>
      <c r="K394" s="86"/>
      <c r="L394" s="87"/>
    </row>
    <row r="395" spans="2:12">
      <c r="B395" s="88"/>
      <c r="C395" s="113"/>
      <c r="D395" s="82"/>
      <c r="E395" s="83"/>
      <c r="F395" s="82"/>
      <c r="G395" s="84"/>
      <c r="H395" s="85"/>
      <c r="I395" s="85"/>
      <c r="J395" s="85"/>
      <c r="K395" s="86"/>
      <c r="L395" s="87"/>
    </row>
    <row r="396" spans="2:12">
      <c r="B396" s="88"/>
      <c r="C396" s="113"/>
      <c r="D396" s="82"/>
      <c r="E396" s="83"/>
      <c r="F396" s="82"/>
      <c r="G396" s="84"/>
      <c r="H396" s="85"/>
      <c r="I396" s="85"/>
      <c r="J396" s="85"/>
      <c r="K396" s="86"/>
      <c r="L396" s="87"/>
    </row>
    <row r="397" spans="2:12">
      <c r="B397" s="88"/>
      <c r="C397" s="113"/>
      <c r="D397" s="82"/>
      <c r="E397" s="83"/>
      <c r="F397" s="82"/>
      <c r="G397" s="84"/>
      <c r="H397" s="85"/>
      <c r="I397" s="85"/>
      <c r="J397" s="85"/>
      <c r="K397" s="86"/>
      <c r="L397" s="87"/>
    </row>
    <row r="398" spans="2:12">
      <c r="B398" s="88"/>
      <c r="C398" s="107"/>
      <c r="D398" s="82"/>
      <c r="E398" s="83"/>
      <c r="F398" s="82"/>
      <c r="G398" s="84"/>
      <c r="H398" s="85"/>
      <c r="I398" s="85"/>
      <c r="J398" s="85"/>
      <c r="K398" s="86"/>
      <c r="L398" s="87"/>
    </row>
    <row r="399" spans="2:12">
      <c r="B399" s="88"/>
      <c r="C399" s="113"/>
      <c r="D399" s="82"/>
      <c r="E399" s="83"/>
      <c r="F399" s="82"/>
      <c r="G399" s="84"/>
      <c r="H399" s="85"/>
      <c r="I399" s="85"/>
      <c r="J399" s="85"/>
      <c r="K399" s="86"/>
      <c r="L399" s="87"/>
    </row>
    <row r="400" spans="2:12">
      <c r="B400" s="88"/>
      <c r="C400" s="113"/>
      <c r="D400" s="82"/>
      <c r="E400" s="83"/>
      <c r="F400" s="82"/>
      <c r="G400" s="84"/>
      <c r="H400" s="85"/>
      <c r="I400" s="85"/>
      <c r="J400" s="85"/>
      <c r="K400" s="86"/>
      <c r="L400" s="87"/>
    </row>
    <row r="401" spans="2:12">
      <c r="B401" s="88"/>
      <c r="C401" s="113"/>
      <c r="D401" s="82"/>
      <c r="E401" s="83"/>
      <c r="F401" s="82"/>
      <c r="G401" s="84"/>
      <c r="H401" s="85"/>
      <c r="I401" s="85"/>
      <c r="J401" s="85"/>
      <c r="K401" s="86"/>
      <c r="L401" s="87"/>
    </row>
    <row r="402" spans="2:12">
      <c r="B402" s="88"/>
      <c r="C402" s="100"/>
      <c r="D402" s="82"/>
      <c r="E402" s="83"/>
      <c r="F402" s="82"/>
      <c r="G402" s="84"/>
      <c r="H402" s="85"/>
      <c r="I402" s="85"/>
      <c r="J402" s="85"/>
      <c r="K402" s="86"/>
      <c r="L402" s="87"/>
    </row>
    <row r="403" spans="2:12">
      <c r="B403" s="88"/>
      <c r="C403" s="100"/>
      <c r="D403" s="82"/>
      <c r="E403" s="83"/>
      <c r="F403" s="82"/>
      <c r="G403" s="84"/>
      <c r="H403" s="85"/>
      <c r="I403" s="85"/>
      <c r="J403" s="85"/>
      <c r="K403" s="86"/>
      <c r="L403" s="87"/>
    </row>
    <row r="404" spans="2:12">
      <c r="B404" s="88"/>
      <c r="C404" s="107"/>
      <c r="D404" s="82"/>
      <c r="E404" s="83"/>
      <c r="F404" s="82"/>
      <c r="G404" s="84"/>
      <c r="H404" s="85"/>
      <c r="I404" s="85"/>
      <c r="J404" s="85"/>
      <c r="K404" s="86"/>
      <c r="L404" s="87"/>
    </row>
    <row r="405" spans="2:12">
      <c r="B405" s="88"/>
      <c r="C405" s="107"/>
      <c r="D405" s="82"/>
      <c r="E405" s="83"/>
      <c r="F405" s="82"/>
      <c r="G405" s="84"/>
      <c r="H405" s="85"/>
      <c r="I405" s="85"/>
      <c r="J405" s="85"/>
      <c r="K405" s="86"/>
      <c r="L405" s="87"/>
    </row>
    <row r="406" spans="2:12">
      <c r="B406" s="88"/>
      <c r="C406" s="107"/>
      <c r="D406" s="82"/>
      <c r="E406" s="83"/>
      <c r="F406" s="82"/>
      <c r="G406" s="84"/>
      <c r="H406" s="85"/>
      <c r="I406" s="85"/>
      <c r="J406" s="85"/>
      <c r="K406" s="86"/>
      <c r="L406" s="87"/>
    </row>
    <row r="407" spans="2:12">
      <c r="B407" s="88"/>
      <c r="C407" s="107"/>
      <c r="D407" s="82"/>
      <c r="E407" s="83"/>
      <c r="F407" s="82"/>
      <c r="G407" s="84"/>
      <c r="H407" s="85"/>
      <c r="I407" s="85"/>
      <c r="J407" s="85"/>
      <c r="K407" s="86"/>
      <c r="L407" s="87"/>
    </row>
    <row r="408" spans="2:12">
      <c r="B408" s="88"/>
      <c r="C408" s="107"/>
      <c r="D408" s="82"/>
      <c r="E408" s="83"/>
      <c r="F408" s="82"/>
      <c r="G408" s="84"/>
      <c r="H408" s="85"/>
      <c r="I408" s="85"/>
      <c r="J408" s="85"/>
      <c r="K408" s="86"/>
      <c r="L408" s="87"/>
    </row>
    <row r="409" spans="2:12">
      <c r="B409" s="88"/>
      <c r="C409" s="107"/>
      <c r="D409" s="82"/>
      <c r="E409" s="83"/>
      <c r="F409" s="82"/>
      <c r="G409" s="84"/>
      <c r="H409" s="85"/>
      <c r="I409" s="85"/>
      <c r="J409" s="85"/>
      <c r="K409" s="86"/>
      <c r="L409" s="87"/>
    </row>
    <row r="410" spans="2:12">
      <c r="B410" s="88"/>
      <c r="C410" s="107"/>
      <c r="D410" s="82"/>
      <c r="E410" s="83"/>
      <c r="F410" s="82"/>
      <c r="G410" s="84"/>
      <c r="H410" s="85"/>
      <c r="I410" s="85"/>
      <c r="J410" s="85"/>
      <c r="K410" s="86"/>
      <c r="L410" s="87"/>
    </row>
    <row r="411" spans="2:12">
      <c r="B411" s="88"/>
      <c r="C411" s="107"/>
      <c r="D411" s="82"/>
      <c r="E411" s="83"/>
      <c r="F411" s="82"/>
      <c r="G411" s="84"/>
      <c r="H411" s="85"/>
      <c r="I411" s="85"/>
      <c r="J411" s="85"/>
      <c r="K411" s="86"/>
      <c r="L411" s="87"/>
    </row>
    <row r="412" spans="2:12">
      <c r="B412" s="88"/>
      <c r="C412" s="107"/>
      <c r="D412" s="82"/>
      <c r="E412" s="83"/>
      <c r="F412" s="82"/>
      <c r="G412" s="84"/>
      <c r="H412" s="85"/>
      <c r="I412" s="85"/>
      <c r="J412" s="85"/>
      <c r="K412" s="86"/>
      <c r="L412" s="87"/>
    </row>
    <row r="413" spans="2:12">
      <c r="B413" s="88"/>
      <c r="C413" s="107"/>
      <c r="D413" s="82"/>
      <c r="E413" s="83"/>
      <c r="F413" s="82"/>
      <c r="G413" s="84"/>
      <c r="H413" s="85"/>
      <c r="I413" s="85"/>
      <c r="J413" s="85"/>
      <c r="K413" s="86"/>
      <c r="L413" s="87"/>
    </row>
    <row r="414" spans="2:12">
      <c r="B414" s="88"/>
      <c r="C414" s="107"/>
      <c r="D414" s="82"/>
      <c r="E414" s="83"/>
      <c r="F414" s="82"/>
      <c r="G414" s="84"/>
      <c r="H414" s="85"/>
      <c r="I414" s="85"/>
      <c r="J414" s="85"/>
      <c r="K414" s="86"/>
      <c r="L414" s="87"/>
    </row>
    <row r="415" spans="2:12">
      <c r="B415" s="88"/>
      <c r="C415" s="107"/>
      <c r="D415" s="82"/>
      <c r="E415" s="83"/>
      <c r="F415" s="82"/>
      <c r="G415" s="84"/>
      <c r="H415" s="85"/>
      <c r="I415" s="85"/>
      <c r="J415" s="85"/>
      <c r="K415" s="86"/>
      <c r="L415" s="87"/>
    </row>
    <row r="416" spans="2:12">
      <c r="B416" s="88"/>
      <c r="C416" s="107"/>
      <c r="D416" s="82"/>
      <c r="E416" s="83"/>
      <c r="F416" s="82"/>
      <c r="G416" s="84"/>
      <c r="H416" s="85"/>
      <c r="I416" s="85"/>
      <c r="J416" s="85"/>
      <c r="K416" s="86"/>
      <c r="L416" s="87"/>
    </row>
    <row r="417" spans="2:12">
      <c r="B417" s="88"/>
      <c r="C417" s="107"/>
      <c r="D417" s="82"/>
      <c r="E417" s="83"/>
      <c r="F417" s="82"/>
      <c r="G417" s="84"/>
      <c r="H417" s="85"/>
      <c r="I417" s="85"/>
      <c r="J417" s="85"/>
      <c r="K417" s="86"/>
      <c r="L417" s="87"/>
    </row>
    <row r="418" spans="2:12">
      <c r="B418" s="88"/>
      <c r="C418" s="107"/>
      <c r="D418" s="82"/>
      <c r="E418" s="83"/>
      <c r="F418" s="82"/>
      <c r="G418" s="84"/>
      <c r="H418" s="85"/>
      <c r="I418" s="85"/>
      <c r="J418" s="85"/>
      <c r="K418" s="86"/>
      <c r="L418" s="87"/>
    </row>
    <row r="419" spans="2:12">
      <c r="B419" s="88"/>
      <c r="C419" s="107"/>
      <c r="D419" s="82"/>
      <c r="E419" s="83"/>
      <c r="F419" s="82"/>
      <c r="G419" s="84"/>
      <c r="H419" s="85"/>
      <c r="I419" s="85"/>
      <c r="J419" s="85"/>
      <c r="K419" s="86"/>
      <c r="L419" s="87"/>
    </row>
    <row r="420" spans="2:12">
      <c r="B420" s="88"/>
      <c r="C420" s="107"/>
      <c r="D420" s="82"/>
      <c r="E420" s="83"/>
      <c r="F420" s="82"/>
      <c r="G420" s="84"/>
      <c r="H420" s="85"/>
      <c r="I420" s="85"/>
      <c r="J420" s="85"/>
      <c r="K420" s="86"/>
      <c r="L420" s="87"/>
    </row>
    <row r="421" spans="2:12">
      <c r="B421" s="88"/>
      <c r="C421" s="107"/>
      <c r="D421" s="82"/>
      <c r="E421" s="83"/>
      <c r="F421" s="82"/>
      <c r="G421" s="84"/>
      <c r="H421" s="85"/>
      <c r="I421" s="85"/>
      <c r="J421" s="85"/>
      <c r="K421" s="86"/>
      <c r="L421" s="87"/>
    </row>
    <row r="422" spans="2:12">
      <c r="B422" s="88"/>
      <c r="C422" s="107"/>
      <c r="D422" s="82"/>
      <c r="E422" s="83"/>
      <c r="F422" s="82"/>
      <c r="G422" s="84"/>
      <c r="H422" s="85"/>
      <c r="I422" s="85"/>
      <c r="J422" s="85"/>
      <c r="K422" s="86"/>
      <c r="L422" s="87"/>
    </row>
    <row r="423" spans="2:12">
      <c r="B423" s="88"/>
      <c r="C423" s="107"/>
      <c r="D423" s="82"/>
      <c r="E423" s="83"/>
      <c r="F423" s="82"/>
      <c r="G423" s="84"/>
      <c r="H423" s="85"/>
      <c r="I423" s="85"/>
      <c r="J423" s="85"/>
      <c r="K423" s="86"/>
      <c r="L423" s="87"/>
    </row>
    <row r="424" spans="2:12">
      <c r="B424" s="88"/>
      <c r="C424" s="107"/>
      <c r="D424" s="82"/>
      <c r="E424" s="83"/>
      <c r="F424" s="82"/>
      <c r="G424" s="84"/>
      <c r="H424" s="85"/>
      <c r="I424" s="85"/>
      <c r="J424" s="85"/>
      <c r="K424" s="86"/>
      <c r="L424" s="87"/>
    </row>
    <row r="425" spans="2:12">
      <c r="B425" s="88"/>
      <c r="C425" s="107"/>
      <c r="D425" s="82"/>
      <c r="E425" s="83"/>
      <c r="F425" s="82"/>
      <c r="G425" s="84"/>
      <c r="H425" s="85"/>
      <c r="I425" s="85"/>
      <c r="J425" s="85"/>
      <c r="K425" s="86"/>
      <c r="L425" s="87"/>
    </row>
    <row r="426" spans="2:12">
      <c r="B426" s="88"/>
      <c r="C426" s="107"/>
      <c r="D426" s="82"/>
      <c r="E426" s="83"/>
      <c r="F426" s="82"/>
      <c r="G426" s="84"/>
      <c r="H426" s="85"/>
      <c r="I426" s="85"/>
      <c r="J426" s="85"/>
      <c r="K426" s="86"/>
      <c r="L426" s="87"/>
    </row>
    <row r="427" spans="2:12">
      <c r="B427" s="88"/>
      <c r="C427" s="107"/>
      <c r="D427" s="82"/>
      <c r="E427" s="83"/>
      <c r="F427" s="82"/>
      <c r="G427" s="84"/>
      <c r="H427" s="85"/>
      <c r="I427" s="85"/>
      <c r="J427" s="85"/>
      <c r="K427" s="86"/>
      <c r="L427" s="87"/>
    </row>
    <row r="428" spans="2:12">
      <c r="B428" s="88"/>
      <c r="C428" s="107"/>
      <c r="D428" s="82"/>
      <c r="E428" s="83"/>
      <c r="F428" s="82"/>
      <c r="G428" s="84"/>
      <c r="H428" s="85"/>
      <c r="I428" s="85"/>
      <c r="J428" s="85"/>
      <c r="K428" s="86"/>
      <c r="L428" s="87"/>
    </row>
    <row r="429" spans="2:12">
      <c r="B429" s="88"/>
      <c r="C429" s="107"/>
      <c r="D429" s="82"/>
      <c r="E429" s="83"/>
      <c r="F429" s="82"/>
      <c r="G429" s="84"/>
      <c r="H429" s="85"/>
      <c r="I429" s="85"/>
      <c r="J429" s="85"/>
      <c r="K429" s="86"/>
      <c r="L429" s="87"/>
    </row>
    <row r="430" spans="2:12">
      <c r="B430" s="88"/>
      <c r="C430" s="107"/>
      <c r="D430" s="82"/>
      <c r="E430" s="83"/>
      <c r="F430" s="82"/>
      <c r="G430" s="84"/>
      <c r="H430" s="85"/>
      <c r="I430" s="85"/>
      <c r="J430" s="85"/>
      <c r="K430" s="86"/>
      <c r="L430" s="87"/>
    </row>
    <row r="431" spans="2:12">
      <c r="B431" s="88"/>
      <c r="C431" s="107"/>
      <c r="D431" s="82"/>
      <c r="E431" s="83"/>
      <c r="F431" s="82"/>
      <c r="G431" s="84"/>
      <c r="H431" s="85"/>
      <c r="I431" s="85"/>
      <c r="J431" s="85"/>
      <c r="K431" s="86"/>
      <c r="L431" s="87"/>
    </row>
    <row r="432" spans="2:12">
      <c r="B432" s="88"/>
      <c r="C432" s="107"/>
      <c r="D432" s="82"/>
      <c r="E432" s="83"/>
      <c r="F432" s="82"/>
      <c r="G432" s="84"/>
      <c r="H432" s="85"/>
      <c r="I432" s="85"/>
      <c r="J432" s="85"/>
      <c r="K432" s="86"/>
      <c r="L432" s="87"/>
    </row>
    <row r="433" spans="2:12">
      <c r="B433" s="88"/>
      <c r="C433" s="107"/>
      <c r="D433" s="82"/>
      <c r="E433" s="83"/>
      <c r="F433" s="82"/>
      <c r="G433" s="84"/>
      <c r="H433" s="85"/>
      <c r="I433" s="85"/>
      <c r="J433" s="85"/>
      <c r="K433" s="86"/>
      <c r="L433" s="87"/>
    </row>
    <row r="434" spans="2:12">
      <c r="B434" s="88"/>
      <c r="C434" s="107"/>
      <c r="D434" s="82"/>
      <c r="E434" s="83"/>
      <c r="F434" s="82"/>
      <c r="G434" s="84"/>
      <c r="H434" s="85"/>
      <c r="I434" s="85"/>
      <c r="J434" s="85"/>
      <c r="K434" s="86"/>
      <c r="L434" s="87"/>
    </row>
    <row r="435" spans="2:12">
      <c r="B435" s="88"/>
      <c r="C435" s="107"/>
      <c r="D435" s="82"/>
      <c r="E435" s="83"/>
      <c r="F435" s="82"/>
      <c r="G435" s="84"/>
      <c r="H435" s="85"/>
      <c r="I435" s="85"/>
      <c r="J435" s="85"/>
      <c r="K435" s="86"/>
      <c r="L435" s="87"/>
    </row>
    <row r="436" spans="2:12">
      <c r="B436" s="88"/>
      <c r="C436" s="107"/>
      <c r="D436" s="82"/>
      <c r="E436" s="83"/>
      <c r="F436" s="82"/>
      <c r="G436" s="84"/>
      <c r="H436" s="85"/>
      <c r="I436" s="85"/>
      <c r="J436" s="85"/>
      <c r="K436" s="86"/>
      <c r="L436" s="87"/>
    </row>
    <row r="437" spans="2:12">
      <c r="B437" s="88"/>
      <c r="C437" s="107"/>
      <c r="D437" s="82"/>
      <c r="E437" s="83"/>
      <c r="F437" s="82"/>
      <c r="G437" s="84"/>
      <c r="H437" s="85"/>
      <c r="I437" s="85"/>
      <c r="J437" s="85"/>
      <c r="K437" s="86"/>
      <c r="L437" s="87"/>
    </row>
    <row r="438" spans="2:12">
      <c r="B438" s="88"/>
      <c r="C438" s="107"/>
      <c r="D438" s="82"/>
      <c r="E438" s="83"/>
      <c r="F438" s="82"/>
      <c r="G438" s="84"/>
      <c r="H438" s="85"/>
      <c r="I438" s="85"/>
      <c r="J438" s="85"/>
      <c r="K438" s="86"/>
      <c r="L438" s="87"/>
    </row>
    <row r="439" spans="2:12">
      <c r="B439" s="88"/>
      <c r="C439" s="107"/>
      <c r="D439" s="82"/>
      <c r="E439" s="83"/>
      <c r="F439" s="82"/>
      <c r="G439" s="84"/>
      <c r="H439" s="85"/>
      <c r="I439" s="85"/>
      <c r="J439" s="85"/>
      <c r="K439" s="86"/>
      <c r="L439" s="87"/>
    </row>
    <row r="440" spans="2:12">
      <c r="B440" s="88"/>
      <c r="C440" s="107"/>
      <c r="D440" s="82"/>
      <c r="E440" s="83"/>
      <c r="F440" s="82"/>
      <c r="G440" s="84"/>
      <c r="H440" s="85"/>
      <c r="I440" s="85"/>
      <c r="J440" s="85"/>
      <c r="K440" s="86"/>
      <c r="L440" s="87"/>
    </row>
    <row r="441" spans="2:12">
      <c r="B441" s="88"/>
      <c r="C441" s="107"/>
      <c r="D441" s="82"/>
      <c r="E441" s="83"/>
      <c r="F441" s="82"/>
      <c r="G441" s="84"/>
      <c r="H441" s="85"/>
      <c r="I441" s="85"/>
      <c r="J441" s="85"/>
      <c r="K441" s="86"/>
      <c r="L441" s="87"/>
    </row>
    <row r="442" spans="2:12">
      <c r="B442" s="88"/>
      <c r="C442" s="107"/>
      <c r="D442" s="82"/>
      <c r="E442" s="83"/>
      <c r="F442" s="82"/>
      <c r="G442" s="84"/>
      <c r="H442" s="85"/>
      <c r="I442" s="85"/>
      <c r="J442" s="85"/>
      <c r="K442" s="86"/>
      <c r="L442" s="87"/>
    </row>
    <row r="443" spans="2:12">
      <c r="B443" s="88"/>
      <c r="C443" s="107"/>
      <c r="D443" s="82"/>
      <c r="E443" s="83"/>
      <c r="F443" s="82"/>
      <c r="G443" s="84"/>
      <c r="H443" s="85"/>
      <c r="I443" s="85"/>
      <c r="J443" s="85"/>
      <c r="K443" s="86"/>
      <c r="L443" s="87"/>
    </row>
    <row r="444" spans="2:12">
      <c r="B444" s="88"/>
      <c r="C444" s="107"/>
      <c r="D444" s="82"/>
      <c r="E444" s="83"/>
      <c r="F444" s="82"/>
      <c r="G444" s="84"/>
      <c r="H444" s="85"/>
      <c r="I444" s="85"/>
      <c r="J444" s="85"/>
      <c r="K444" s="86"/>
      <c r="L444" s="87"/>
    </row>
    <row r="445" spans="2:12">
      <c r="B445" s="88"/>
      <c r="C445" s="107"/>
      <c r="D445" s="82"/>
      <c r="E445" s="83"/>
      <c r="F445" s="82"/>
      <c r="G445" s="84"/>
      <c r="H445" s="85"/>
      <c r="I445" s="85"/>
      <c r="J445" s="85"/>
      <c r="K445" s="86"/>
      <c r="L445" s="87"/>
    </row>
    <row r="446" spans="2:12">
      <c r="B446" s="88"/>
      <c r="C446" s="107"/>
      <c r="D446" s="82"/>
      <c r="E446" s="83"/>
      <c r="F446" s="82"/>
      <c r="G446" s="84"/>
      <c r="H446" s="85"/>
      <c r="I446" s="85"/>
      <c r="J446" s="85"/>
      <c r="K446" s="86"/>
      <c r="L446" s="87"/>
    </row>
    <row r="447" spans="2:12">
      <c r="B447" s="88"/>
      <c r="C447" s="107"/>
      <c r="D447" s="82"/>
      <c r="E447" s="83"/>
      <c r="F447" s="82"/>
      <c r="G447" s="84"/>
      <c r="H447" s="85"/>
      <c r="I447" s="85"/>
      <c r="J447" s="85"/>
      <c r="K447" s="86"/>
      <c r="L447" s="87"/>
    </row>
    <row r="448" spans="2:12">
      <c r="B448" s="88"/>
      <c r="C448" s="107"/>
      <c r="D448" s="82"/>
      <c r="E448" s="83"/>
      <c r="F448" s="82"/>
      <c r="G448" s="84"/>
      <c r="H448" s="85"/>
      <c r="I448" s="85"/>
      <c r="J448" s="85"/>
      <c r="K448" s="86"/>
      <c r="L448" s="87"/>
    </row>
    <row r="449" spans="2:12">
      <c r="B449" s="88"/>
      <c r="C449" s="107"/>
      <c r="D449" s="82"/>
      <c r="E449" s="83"/>
      <c r="F449" s="82"/>
      <c r="G449" s="84"/>
      <c r="H449" s="85"/>
      <c r="I449" s="85"/>
      <c r="J449" s="85"/>
      <c r="K449" s="86"/>
      <c r="L449" s="87"/>
    </row>
    <row r="450" spans="2:12">
      <c r="B450" s="88"/>
      <c r="C450" s="107"/>
      <c r="D450" s="82"/>
      <c r="E450" s="83"/>
      <c r="F450" s="82"/>
      <c r="G450" s="84"/>
      <c r="H450" s="85"/>
      <c r="I450" s="85"/>
      <c r="J450" s="85"/>
      <c r="K450" s="86"/>
      <c r="L450" s="87"/>
    </row>
    <row r="451" spans="2:12">
      <c r="B451" s="88"/>
      <c r="C451" s="107"/>
      <c r="D451" s="82"/>
      <c r="E451" s="83"/>
      <c r="F451" s="82"/>
      <c r="G451" s="84"/>
      <c r="H451" s="85"/>
      <c r="I451" s="85"/>
      <c r="J451" s="85"/>
      <c r="K451" s="86"/>
      <c r="L451" s="87"/>
    </row>
    <row r="452" spans="2:12">
      <c r="B452" s="88"/>
      <c r="C452" s="107"/>
      <c r="D452" s="82"/>
      <c r="E452" s="83"/>
      <c r="F452" s="82"/>
      <c r="G452" s="84"/>
      <c r="H452" s="85"/>
      <c r="I452" s="85"/>
      <c r="J452" s="85"/>
      <c r="K452" s="86"/>
      <c r="L452" s="87"/>
    </row>
    <row r="453" spans="2:12">
      <c r="B453" s="88"/>
      <c r="C453" s="107"/>
      <c r="D453" s="82"/>
      <c r="E453" s="83"/>
      <c r="F453" s="82"/>
      <c r="G453" s="84"/>
      <c r="H453" s="85"/>
      <c r="I453" s="85"/>
      <c r="J453" s="85"/>
      <c r="K453" s="86"/>
      <c r="L453" s="87"/>
    </row>
    <row r="454" spans="2:12">
      <c r="B454" s="88"/>
      <c r="C454" s="107"/>
      <c r="D454" s="82"/>
      <c r="E454" s="83"/>
      <c r="F454" s="82"/>
      <c r="G454" s="84"/>
      <c r="H454" s="85"/>
      <c r="I454" s="85"/>
      <c r="J454" s="85"/>
      <c r="K454" s="86"/>
      <c r="L454" s="87"/>
    </row>
    <row r="455" spans="2:12">
      <c r="B455" s="88"/>
      <c r="C455" s="107"/>
      <c r="D455" s="82"/>
      <c r="E455" s="83"/>
      <c r="F455" s="82"/>
      <c r="G455" s="84"/>
      <c r="H455" s="85"/>
      <c r="I455" s="85"/>
      <c r="J455" s="85"/>
      <c r="K455" s="86"/>
      <c r="L455" s="87"/>
    </row>
    <row r="456" spans="2:12">
      <c r="B456" s="88"/>
      <c r="C456" s="107"/>
      <c r="D456" s="82"/>
      <c r="E456" s="83"/>
      <c r="F456" s="82"/>
      <c r="G456" s="84"/>
      <c r="H456" s="85"/>
      <c r="I456" s="85"/>
      <c r="J456" s="85"/>
      <c r="K456" s="86"/>
      <c r="L456" s="87"/>
    </row>
    <row r="457" spans="2:12">
      <c r="B457" s="88"/>
      <c r="C457" s="107"/>
      <c r="D457" s="82"/>
      <c r="E457" s="83"/>
      <c r="F457" s="82"/>
      <c r="G457" s="84"/>
      <c r="H457" s="85"/>
      <c r="I457" s="85"/>
      <c r="J457" s="85"/>
      <c r="K457" s="86"/>
      <c r="L457" s="87"/>
    </row>
    <row r="458" spans="2:12">
      <c r="B458" s="88"/>
      <c r="C458" s="107"/>
      <c r="D458" s="82"/>
      <c r="E458" s="83"/>
      <c r="F458" s="82"/>
      <c r="G458" s="84"/>
      <c r="H458" s="85"/>
      <c r="I458" s="85"/>
      <c r="J458" s="85"/>
      <c r="K458" s="86"/>
      <c r="L458" s="87"/>
    </row>
    <row r="459" spans="2:12">
      <c r="B459" s="88"/>
      <c r="C459" s="100"/>
      <c r="D459" s="82"/>
      <c r="E459" s="83"/>
      <c r="F459" s="82"/>
      <c r="G459" s="84"/>
      <c r="H459" s="85"/>
      <c r="I459" s="85"/>
      <c r="J459" s="85"/>
      <c r="K459" s="86"/>
      <c r="L459" s="87"/>
    </row>
    <row r="460" spans="2:12">
      <c r="B460" s="80"/>
      <c r="C460" s="118"/>
      <c r="D460" s="82"/>
      <c r="E460" s="83"/>
      <c r="F460" s="82"/>
      <c r="G460" s="84"/>
      <c r="H460" s="85"/>
      <c r="I460" s="85"/>
      <c r="J460" s="85"/>
      <c r="K460" s="86"/>
      <c r="L460" s="87"/>
    </row>
    <row r="461" spans="2:12">
      <c r="B461" s="88"/>
      <c r="C461" s="100"/>
      <c r="D461" s="82"/>
      <c r="E461" s="83"/>
      <c r="F461" s="82"/>
      <c r="G461" s="84"/>
      <c r="H461" s="85"/>
      <c r="I461" s="85"/>
      <c r="J461" s="85"/>
      <c r="K461" s="86"/>
      <c r="L461" s="87"/>
    </row>
    <row r="462" spans="2:12">
      <c r="B462" s="88"/>
      <c r="C462" s="110"/>
      <c r="D462" s="82"/>
      <c r="E462" s="83"/>
      <c r="F462" s="82"/>
      <c r="G462" s="84"/>
      <c r="H462" s="85"/>
      <c r="I462" s="85"/>
      <c r="J462" s="85"/>
      <c r="K462" s="86"/>
      <c r="L462" s="87"/>
    </row>
    <row r="463" spans="2:12">
      <c r="B463" s="88"/>
      <c r="C463" s="107"/>
      <c r="D463" s="82"/>
      <c r="E463" s="83"/>
      <c r="F463" s="82"/>
      <c r="G463" s="84"/>
      <c r="H463" s="85"/>
      <c r="I463" s="85"/>
      <c r="J463" s="85"/>
      <c r="K463" s="86"/>
      <c r="L463" s="87"/>
    </row>
    <row r="464" spans="2:12">
      <c r="B464" s="88"/>
      <c r="C464" s="107"/>
      <c r="D464" s="82"/>
      <c r="E464" s="83"/>
      <c r="F464" s="82"/>
      <c r="G464" s="84"/>
      <c r="H464" s="85"/>
      <c r="I464" s="85"/>
      <c r="J464" s="85"/>
      <c r="K464" s="86"/>
      <c r="L464" s="87"/>
    </row>
    <row r="465" spans="2:12">
      <c r="B465" s="88"/>
      <c r="C465" s="107"/>
      <c r="D465" s="82"/>
      <c r="E465" s="83"/>
      <c r="F465" s="82"/>
      <c r="G465" s="84"/>
      <c r="H465" s="85"/>
      <c r="I465" s="85"/>
      <c r="J465" s="85"/>
      <c r="K465" s="86"/>
      <c r="L465" s="87"/>
    </row>
    <row r="466" spans="2:12">
      <c r="B466" s="88"/>
      <c r="C466" s="107"/>
      <c r="D466" s="82"/>
      <c r="E466" s="83"/>
      <c r="F466" s="82"/>
      <c r="G466" s="84"/>
      <c r="H466" s="85"/>
      <c r="I466" s="85"/>
      <c r="J466" s="85"/>
      <c r="K466" s="86"/>
      <c r="L466" s="87"/>
    </row>
    <row r="467" spans="2:12">
      <c r="B467" s="88"/>
      <c r="C467" s="107"/>
      <c r="D467" s="82"/>
      <c r="E467" s="83"/>
      <c r="F467" s="82"/>
      <c r="G467" s="84"/>
      <c r="H467" s="85"/>
      <c r="I467" s="85"/>
      <c r="J467" s="85"/>
      <c r="K467" s="86"/>
      <c r="L467" s="87"/>
    </row>
    <row r="468" spans="2:12">
      <c r="B468" s="88"/>
      <c r="C468" s="117"/>
      <c r="D468" s="82"/>
      <c r="E468" s="83"/>
      <c r="F468" s="82"/>
      <c r="G468" s="84"/>
      <c r="H468" s="85"/>
      <c r="I468" s="85"/>
      <c r="J468" s="85"/>
      <c r="K468" s="86"/>
      <c r="L468" s="87"/>
    </row>
    <row r="469" spans="2:12">
      <c r="B469" s="88"/>
      <c r="C469" s="110"/>
      <c r="D469" s="82"/>
      <c r="E469" s="83"/>
      <c r="F469" s="82"/>
      <c r="G469" s="84"/>
      <c r="H469" s="85"/>
      <c r="I469" s="85"/>
      <c r="J469" s="85"/>
      <c r="K469" s="86"/>
      <c r="L469" s="87"/>
    </row>
    <row r="470" spans="2:12">
      <c r="B470" s="88"/>
      <c r="C470" s="107"/>
      <c r="D470" s="82"/>
      <c r="E470" s="83"/>
      <c r="F470" s="82"/>
      <c r="G470" s="84"/>
      <c r="H470" s="85"/>
      <c r="I470" s="85"/>
      <c r="J470" s="85"/>
      <c r="K470" s="86"/>
      <c r="L470" s="87"/>
    </row>
    <row r="471" spans="2:12">
      <c r="B471" s="80"/>
      <c r="C471" s="107"/>
      <c r="D471" s="82"/>
      <c r="E471" s="83"/>
      <c r="F471" s="82"/>
      <c r="G471" s="84"/>
      <c r="H471" s="85"/>
      <c r="I471" s="85"/>
      <c r="J471" s="85"/>
      <c r="K471" s="86"/>
      <c r="L471" s="87"/>
    </row>
    <row r="472" spans="2:12">
      <c r="B472" s="88"/>
      <c r="C472" s="107"/>
      <c r="D472" s="82"/>
      <c r="E472" s="83"/>
      <c r="F472" s="82"/>
      <c r="G472" s="84"/>
      <c r="H472" s="85"/>
      <c r="I472" s="85"/>
      <c r="J472" s="85"/>
      <c r="K472" s="86"/>
      <c r="L472" s="87"/>
    </row>
    <row r="473" spans="2:12">
      <c r="B473" s="88"/>
      <c r="C473" s="107"/>
      <c r="D473" s="82"/>
      <c r="E473" s="83"/>
      <c r="F473" s="82"/>
      <c r="G473" s="84"/>
      <c r="H473" s="85"/>
      <c r="I473" s="85"/>
      <c r="J473" s="85"/>
      <c r="K473" s="86"/>
      <c r="L473" s="87"/>
    </row>
    <row r="474" spans="2:12">
      <c r="B474" s="88"/>
      <c r="C474" s="107"/>
      <c r="D474" s="82"/>
      <c r="E474" s="83"/>
      <c r="F474" s="82"/>
      <c r="G474" s="84"/>
      <c r="H474" s="85"/>
      <c r="I474" s="85"/>
      <c r="J474" s="85"/>
      <c r="K474" s="86"/>
      <c r="L474" s="87"/>
    </row>
    <row r="475" spans="2:12">
      <c r="B475" s="88"/>
      <c r="C475" s="107"/>
      <c r="D475" s="82"/>
      <c r="E475" s="83"/>
      <c r="F475" s="82"/>
      <c r="G475" s="84"/>
      <c r="H475" s="85"/>
      <c r="I475" s="85"/>
      <c r="J475" s="85"/>
      <c r="K475" s="86"/>
      <c r="L475" s="87"/>
    </row>
    <row r="476" spans="2:12">
      <c r="B476" s="88"/>
      <c r="C476" s="107"/>
      <c r="D476" s="82"/>
      <c r="E476" s="83"/>
      <c r="F476" s="82"/>
      <c r="G476" s="84"/>
      <c r="H476" s="85"/>
      <c r="I476" s="85"/>
      <c r="J476" s="85"/>
      <c r="K476" s="86"/>
      <c r="L476" s="87"/>
    </row>
    <row r="477" spans="2:12">
      <c r="B477" s="88"/>
      <c r="C477" s="90"/>
      <c r="D477" s="82"/>
      <c r="E477" s="83"/>
      <c r="F477" s="82"/>
      <c r="G477" s="84"/>
      <c r="H477" s="85"/>
      <c r="I477" s="85"/>
      <c r="J477" s="85"/>
      <c r="K477" s="86"/>
      <c r="L477" s="87"/>
    </row>
    <row r="478" spans="2:12">
      <c r="B478" s="80"/>
      <c r="C478" s="118"/>
      <c r="D478" s="82"/>
      <c r="E478" s="83"/>
      <c r="F478" s="82"/>
      <c r="G478" s="84"/>
      <c r="H478" s="85"/>
      <c r="I478" s="85"/>
      <c r="J478" s="85"/>
      <c r="K478" s="86"/>
      <c r="L478" s="87"/>
    </row>
    <row r="479" spans="2:12">
      <c r="B479" s="88"/>
      <c r="C479" s="100"/>
      <c r="D479" s="82"/>
      <c r="E479" s="83"/>
      <c r="F479" s="82"/>
      <c r="G479" s="84"/>
      <c r="H479" s="85"/>
      <c r="I479" s="85"/>
      <c r="J479" s="85"/>
      <c r="K479" s="86"/>
      <c r="L479" s="87"/>
    </row>
    <row r="480" spans="2:12">
      <c r="B480" s="88"/>
      <c r="C480" s="119"/>
      <c r="D480" s="82"/>
      <c r="E480" s="83"/>
      <c r="F480" s="82"/>
      <c r="G480" s="84"/>
      <c r="H480" s="85"/>
      <c r="I480" s="85"/>
      <c r="J480" s="85"/>
      <c r="K480" s="86"/>
      <c r="L480" s="87"/>
    </row>
    <row r="481" spans="2:12">
      <c r="B481" s="88"/>
      <c r="C481" s="100"/>
      <c r="D481" s="82"/>
      <c r="E481" s="83"/>
      <c r="F481" s="82"/>
      <c r="G481" s="84"/>
      <c r="H481" s="85"/>
      <c r="I481" s="85"/>
      <c r="J481" s="85"/>
      <c r="K481" s="86"/>
      <c r="L481" s="87"/>
    </row>
    <row r="482" spans="2:12">
      <c r="B482" s="88"/>
      <c r="C482" s="100"/>
      <c r="D482" s="82"/>
      <c r="E482" s="83"/>
      <c r="F482" s="82"/>
      <c r="G482" s="84"/>
      <c r="H482" s="85"/>
      <c r="I482" s="85"/>
      <c r="J482" s="85"/>
      <c r="K482" s="86"/>
      <c r="L482" s="87"/>
    </row>
    <row r="483" spans="2:12">
      <c r="B483" s="88"/>
      <c r="C483" s="100"/>
      <c r="D483" s="82"/>
      <c r="E483" s="83"/>
      <c r="F483" s="82"/>
      <c r="G483" s="121"/>
      <c r="H483" s="93"/>
      <c r="I483" s="85"/>
      <c r="J483" s="85"/>
      <c r="K483" s="86"/>
      <c r="L483" s="87"/>
    </row>
    <row r="484" spans="2:12">
      <c r="B484" s="88"/>
      <c r="C484" s="100"/>
      <c r="D484" s="82"/>
      <c r="E484" s="83"/>
      <c r="F484" s="82"/>
      <c r="G484" s="121"/>
      <c r="H484" s="93"/>
      <c r="I484" s="85"/>
      <c r="J484" s="85"/>
      <c r="K484" s="86"/>
      <c r="L484" s="87"/>
    </row>
    <row r="485" spans="2:12">
      <c r="B485" s="88"/>
      <c r="C485" s="100"/>
      <c r="D485" s="82"/>
      <c r="E485" s="83"/>
      <c r="F485" s="82"/>
      <c r="G485" s="121"/>
      <c r="H485" s="93"/>
      <c r="I485" s="85"/>
      <c r="J485" s="85"/>
      <c r="K485" s="86"/>
      <c r="L485" s="87"/>
    </row>
    <row r="486" spans="2:12">
      <c r="B486" s="88"/>
      <c r="C486" s="100"/>
      <c r="D486" s="82"/>
      <c r="E486" s="83"/>
      <c r="F486" s="82"/>
      <c r="G486" s="121"/>
      <c r="H486" s="93"/>
      <c r="I486" s="85"/>
      <c r="J486" s="85"/>
      <c r="K486" s="86"/>
      <c r="L486" s="87"/>
    </row>
    <row r="487" spans="2:12">
      <c r="B487" s="88"/>
      <c r="C487" s="100"/>
      <c r="D487" s="82"/>
      <c r="E487" s="83"/>
      <c r="F487" s="82"/>
      <c r="G487" s="121"/>
      <c r="H487" s="93"/>
      <c r="I487" s="85"/>
      <c r="J487" s="85"/>
      <c r="K487" s="86"/>
      <c r="L487" s="87"/>
    </row>
    <row r="488" spans="2:12">
      <c r="B488" s="88"/>
      <c r="C488" s="100"/>
      <c r="D488" s="82"/>
      <c r="E488" s="83"/>
      <c r="F488" s="82"/>
      <c r="G488" s="121"/>
      <c r="H488" s="93"/>
      <c r="I488" s="85"/>
      <c r="J488" s="85"/>
      <c r="K488" s="86"/>
      <c r="L488" s="87"/>
    </row>
    <row r="489" spans="2:12">
      <c r="B489" s="88"/>
      <c r="C489" s="100"/>
      <c r="D489" s="82"/>
      <c r="E489" s="83"/>
      <c r="F489" s="82"/>
      <c r="G489" s="84"/>
      <c r="H489" s="85"/>
      <c r="I489" s="85"/>
      <c r="J489" s="85"/>
      <c r="K489" s="86"/>
      <c r="L489" s="87"/>
    </row>
    <row r="490" spans="2:12">
      <c r="B490" s="88"/>
      <c r="C490" s="100"/>
      <c r="D490" s="82"/>
      <c r="E490" s="83"/>
      <c r="F490" s="82"/>
      <c r="G490" s="84"/>
      <c r="H490" s="85"/>
      <c r="I490" s="85"/>
      <c r="J490" s="85"/>
      <c r="K490" s="86"/>
      <c r="L490" s="87"/>
    </row>
    <row r="491" spans="2:12">
      <c r="B491" s="88"/>
      <c r="C491" s="100"/>
      <c r="D491" s="82"/>
      <c r="E491" s="83"/>
      <c r="F491" s="82"/>
      <c r="G491" s="121"/>
      <c r="H491" s="93"/>
      <c r="I491" s="85"/>
      <c r="J491" s="85"/>
      <c r="K491" s="86"/>
      <c r="L491" s="87"/>
    </row>
    <row r="492" spans="2:12">
      <c r="B492" s="88"/>
      <c r="C492" s="100"/>
      <c r="D492" s="82"/>
      <c r="E492" s="83"/>
      <c r="F492" s="82"/>
      <c r="G492" s="121"/>
      <c r="H492" s="93"/>
      <c r="I492" s="85"/>
      <c r="J492" s="85"/>
      <c r="K492" s="86"/>
      <c r="L492" s="87"/>
    </row>
    <row r="493" spans="2:12">
      <c r="B493" s="88"/>
      <c r="C493" s="100"/>
      <c r="D493" s="82"/>
      <c r="E493" s="83"/>
      <c r="F493" s="82"/>
      <c r="G493" s="121"/>
      <c r="H493" s="93"/>
      <c r="I493" s="85"/>
      <c r="J493" s="85"/>
      <c r="K493" s="86"/>
      <c r="L493" s="87"/>
    </row>
    <row r="494" spans="2:12">
      <c r="B494" s="88"/>
      <c r="C494" s="100"/>
      <c r="D494" s="82"/>
      <c r="E494" s="83"/>
      <c r="F494" s="82"/>
      <c r="G494" s="121"/>
      <c r="H494" s="93"/>
      <c r="I494" s="85"/>
      <c r="J494" s="85"/>
      <c r="K494" s="86"/>
      <c r="L494" s="87"/>
    </row>
    <row r="495" spans="2:12">
      <c r="B495" s="88"/>
      <c r="C495" s="100"/>
      <c r="D495" s="82"/>
      <c r="E495" s="83"/>
      <c r="F495" s="82"/>
      <c r="G495" s="121"/>
      <c r="H495" s="93"/>
      <c r="I495" s="85"/>
      <c r="J495" s="85"/>
      <c r="K495" s="86"/>
      <c r="L495" s="87"/>
    </row>
    <row r="496" spans="2:12">
      <c r="B496" s="88"/>
      <c r="C496" s="100"/>
      <c r="D496" s="82"/>
      <c r="E496" s="83"/>
      <c r="F496" s="82"/>
      <c r="G496" s="121"/>
      <c r="H496" s="93"/>
      <c r="I496" s="85"/>
      <c r="J496" s="85"/>
      <c r="K496" s="86"/>
      <c r="L496" s="87"/>
    </row>
    <row r="497" spans="2:12">
      <c r="B497" s="88"/>
      <c r="C497" s="100"/>
      <c r="D497" s="82"/>
      <c r="E497" s="83"/>
      <c r="F497" s="82"/>
      <c r="G497" s="121"/>
      <c r="H497" s="93"/>
      <c r="I497" s="85"/>
      <c r="J497" s="85"/>
      <c r="K497" s="86"/>
      <c r="L497" s="87"/>
    </row>
    <row r="498" spans="2:12">
      <c r="B498" s="88"/>
      <c r="C498" s="100"/>
      <c r="D498" s="82"/>
      <c r="E498" s="83"/>
      <c r="F498" s="82"/>
      <c r="G498" s="121"/>
      <c r="H498" s="93"/>
      <c r="I498" s="85"/>
      <c r="J498" s="85"/>
      <c r="K498" s="86"/>
      <c r="L498" s="87"/>
    </row>
    <row r="499" spans="2:12">
      <c r="B499" s="88"/>
      <c r="C499" s="100"/>
      <c r="D499" s="82"/>
      <c r="E499" s="83"/>
      <c r="F499" s="82"/>
      <c r="G499" s="121"/>
      <c r="H499" s="93"/>
      <c r="I499" s="85"/>
      <c r="J499" s="85"/>
      <c r="K499" s="86"/>
      <c r="L499" s="87"/>
    </row>
    <row r="500" spans="2:12">
      <c r="B500" s="88"/>
      <c r="C500" s="100"/>
      <c r="D500" s="82"/>
      <c r="E500" s="83"/>
      <c r="F500" s="82"/>
      <c r="G500" s="121"/>
      <c r="H500" s="93"/>
      <c r="I500" s="85"/>
      <c r="J500" s="85"/>
      <c r="K500" s="86"/>
      <c r="L500" s="87"/>
    </row>
    <row r="501" spans="2:12">
      <c r="B501" s="88"/>
      <c r="C501" s="100"/>
      <c r="D501" s="82"/>
      <c r="E501" s="83"/>
      <c r="F501" s="82"/>
      <c r="G501" s="121"/>
      <c r="H501" s="93"/>
      <c r="I501" s="85"/>
      <c r="J501" s="85"/>
      <c r="K501" s="86"/>
      <c r="L501" s="87"/>
    </row>
    <row r="502" spans="2:12">
      <c r="B502" s="88"/>
      <c r="C502" s="100"/>
      <c r="D502" s="82"/>
      <c r="E502" s="83"/>
      <c r="F502" s="82"/>
      <c r="G502" s="121"/>
      <c r="H502" s="93"/>
      <c r="I502" s="85"/>
      <c r="J502" s="85"/>
      <c r="K502" s="86"/>
      <c r="L502" s="87"/>
    </row>
    <row r="503" spans="2:12">
      <c r="B503" s="88"/>
      <c r="C503" s="100"/>
      <c r="D503" s="82"/>
      <c r="E503" s="83"/>
      <c r="F503" s="82"/>
      <c r="G503" s="84"/>
      <c r="H503" s="85"/>
      <c r="I503" s="85"/>
      <c r="J503" s="85"/>
      <c r="K503" s="86"/>
      <c r="L503" s="87"/>
    </row>
    <row r="504" spans="2:12">
      <c r="B504" s="88"/>
      <c r="C504" s="100"/>
      <c r="D504" s="82"/>
      <c r="E504" s="83"/>
      <c r="F504" s="82"/>
      <c r="G504" s="84"/>
      <c r="H504" s="85"/>
      <c r="I504" s="85"/>
      <c r="J504" s="85"/>
      <c r="K504" s="86"/>
      <c r="L504" s="87"/>
    </row>
    <row r="505" spans="2:12">
      <c r="B505" s="88"/>
      <c r="C505" s="100"/>
      <c r="D505" s="82"/>
      <c r="E505" s="83"/>
      <c r="F505" s="82"/>
      <c r="G505" s="122"/>
      <c r="H505" s="123"/>
      <c r="I505" s="85"/>
      <c r="J505" s="85"/>
      <c r="K505" s="86"/>
      <c r="L505" s="87"/>
    </row>
    <row r="506" spans="2:12">
      <c r="B506" s="88"/>
      <c r="C506" s="100"/>
      <c r="D506" s="82"/>
      <c r="E506" s="83"/>
      <c r="F506" s="82"/>
      <c r="G506" s="122"/>
      <c r="H506" s="123"/>
      <c r="I506" s="85"/>
      <c r="J506" s="85"/>
      <c r="K506" s="86"/>
      <c r="L506" s="87"/>
    </row>
    <row r="507" spans="2:12">
      <c r="B507" s="88"/>
      <c r="C507" s="100"/>
      <c r="D507" s="82"/>
      <c r="E507" s="83"/>
      <c r="F507" s="82"/>
      <c r="G507" s="122"/>
      <c r="H507" s="123"/>
      <c r="I507" s="85"/>
      <c r="J507" s="85"/>
      <c r="K507" s="86"/>
      <c r="L507" s="87"/>
    </row>
    <row r="508" spans="2:12">
      <c r="B508" s="88"/>
      <c r="C508" s="100"/>
      <c r="D508" s="82"/>
      <c r="E508" s="83"/>
      <c r="F508" s="82"/>
      <c r="G508" s="122"/>
      <c r="H508" s="123"/>
      <c r="I508" s="85"/>
      <c r="J508" s="85"/>
      <c r="K508" s="86"/>
      <c r="L508" s="87"/>
    </row>
    <row r="509" spans="2:12">
      <c r="B509" s="88"/>
      <c r="C509" s="100"/>
      <c r="D509" s="82"/>
      <c r="E509" s="83"/>
      <c r="F509" s="82"/>
      <c r="G509" s="122"/>
      <c r="H509" s="123"/>
      <c r="I509" s="85"/>
      <c r="J509" s="85"/>
      <c r="K509" s="86"/>
      <c r="L509" s="87"/>
    </row>
    <row r="510" spans="2:12">
      <c r="B510" s="88"/>
      <c r="C510" s="100"/>
      <c r="D510" s="82"/>
      <c r="E510" s="83"/>
      <c r="F510" s="82"/>
      <c r="G510" s="122"/>
      <c r="H510" s="123"/>
      <c r="I510" s="85"/>
      <c r="J510" s="85"/>
      <c r="K510" s="86"/>
      <c r="L510" s="87"/>
    </row>
    <row r="511" spans="2:12">
      <c r="B511" s="88"/>
      <c r="C511" s="100"/>
      <c r="D511" s="82"/>
      <c r="E511" s="83"/>
      <c r="F511" s="82"/>
      <c r="G511" s="84"/>
      <c r="H511" s="85"/>
      <c r="I511" s="85"/>
      <c r="J511" s="85"/>
      <c r="K511" s="86"/>
      <c r="L511" s="87"/>
    </row>
    <row r="512" spans="2:12">
      <c r="B512" s="88"/>
      <c r="C512" s="100"/>
      <c r="D512" s="82"/>
      <c r="E512" s="83"/>
      <c r="F512" s="82"/>
      <c r="G512" s="84"/>
      <c r="H512" s="85"/>
      <c r="I512" s="85"/>
      <c r="J512" s="85"/>
      <c r="K512" s="86"/>
      <c r="L512" s="87"/>
    </row>
    <row r="513" spans="2:12">
      <c r="B513" s="88"/>
      <c r="C513" s="119"/>
      <c r="D513" s="82"/>
      <c r="E513" s="83"/>
      <c r="F513" s="82"/>
      <c r="G513" s="122"/>
      <c r="H513" s="85"/>
      <c r="I513" s="123"/>
      <c r="J513" s="85"/>
      <c r="K513" s="86"/>
      <c r="L513" s="87"/>
    </row>
    <row r="514" spans="2:12">
      <c r="B514" s="88"/>
      <c r="C514" s="100"/>
      <c r="D514" s="82"/>
      <c r="E514" s="83"/>
      <c r="F514" s="82"/>
      <c r="G514" s="122"/>
      <c r="H514" s="85"/>
      <c r="I514" s="123"/>
      <c r="J514" s="85"/>
      <c r="K514" s="86"/>
      <c r="L514" s="87"/>
    </row>
    <row r="515" spans="2:12">
      <c r="B515" s="88"/>
      <c r="C515" s="100"/>
      <c r="D515" s="82"/>
      <c r="E515" s="83"/>
      <c r="F515" s="82"/>
      <c r="G515" s="122"/>
      <c r="H515" s="123"/>
      <c r="I515" s="123"/>
      <c r="J515" s="85"/>
      <c r="K515" s="86"/>
      <c r="L515" s="87"/>
    </row>
    <row r="516" spans="2:12">
      <c r="B516" s="80"/>
      <c r="C516" s="118"/>
      <c r="D516" s="82"/>
      <c r="E516" s="83"/>
      <c r="F516" s="82"/>
      <c r="G516" s="122"/>
      <c r="H516" s="123"/>
      <c r="I516" s="123"/>
      <c r="J516" s="85"/>
      <c r="K516" s="86"/>
      <c r="L516" s="87"/>
    </row>
    <row r="517" spans="2:12">
      <c r="B517" s="88"/>
      <c r="C517" s="100"/>
      <c r="D517" s="82"/>
      <c r="E517" s="83"/>
      <c r="F517" s="82"/>
      <c r="G517" s="122"/>
      <c r="H517" s="123"/>
      <c r="I517" s="123"/>
      <c r="J517" s="85"/>
      <c r="K517" s="86"/>
      <c r="L517" s="87"/>
    </row>
    <row r="518" spans="2:12">
      <c r="B518" s="88"/>
      <c r="C518" s="108"/>
      <c r="D518" s="82"/>
      <c r="E518" s="83"/>
      <c r="F518" s="82"/>
      <c r="G518" s="84"/>
      <c r="H518" s="85"/>
      <c r="I518" s="85"/>
      <c r="J518" s="85"/>
      <c r="K518" s="86"/>
      <c r="L518" s="87"/>
    </row>
    <row r="519" spans="2:12">
      <c r="B519" s="88"/>
      <c r="C519" s="107"/>
      <c r="D519" s="82"/>
      <c r="E519" s="83"/>
      <c r="F519" s="82"/>
      <c r="G519" s="84"/>
      <c r="H519" s="85"/>
      <c r="I519" s="85"/>
      <c r="J519" s="85"/>
      <c r="K519" s="86"/>
      <c r="L519" s="87"/>
    </row>
    <row r="520" spans="2:12">
      <c r="B520" s="88"/>
      <c r="C520" s="100"/>
      <c r="D520" s="82"/>
      <c r="E520" s="83"/>
      <c r="F520" s="82"/>
      <c r="G520" s="122"/>
      <c r="H520" s="123"/>
      <c r="I520" s="123"/>
      <c r="J520" s="85"/>
      <c r="K520" s="86"/>
      <c r="L520" s="87"/>
    </row>
    <row r="521" spans="2:12">
      <c r="B521" s="88"/>
      <c r="C521" s="100"/>
      <c r="D521" s="82"/>
      <c r="E521" s="83"/>
      <c r="F521" s="82"/>
      <c r="G521" s="122"/>
      <c r="H521" s="123"/>
      <c r="I521" s="123"/>
      <c r="J521" s="85"/>
      <c r="K521" s="86"/>
      <c r="L521" s="87"/>
    </row>
    <row r="522" spans="2:12">
      <c r="B522" s="88"/>
      <c r="C522" s="112"/>
      <c r="D522" s="82"/>
      <c r="E522" s="83"/>
      <c r="F522" s="82"/>
      <c r="G522" s="84"/>
      <c r="H522" s="85"/>
      <c r="I522" s="85"/>
      <c r="J522" s="85"/>
      <c r="K522" s="86"/>
      <c r="L522" s="87"/>
    </row>
    <row r="523" spans="2:12">
      <c r="B523" s="88"/>
      <c r="C523" s="96"/>
      <c r="D523" s="82"/>
      <c r="E523" s="83"/>
      <c r="F523" s="82"/>
      <c r="G523" s="84"/>
      <c r="H523" s="85"/>
      <c r="I523" s="85"/>
      <c r="J523" s="85"/>
      <c r="K523" s="86"/>
      <c r="L523" s="87"/>
    </row>
    <row r="524" spans="2:12">
      <c r="B524" s="88"/>
      <c r="C524" s="96"/>
      <c r="D524" s="82"/>
      <c r="E524" s="83"/>
      <c r="F524" s="82"/>
      <c r="G524" s="84"/>
      <c r="H524" s="85"/>
      <c r="I524" s="85"/>
      <c r="J524" s="85"/>
      <c r="K524" s="86"/>
      <c r="L524" s="87"/>
    </row>
    <row r="525" spans="2:12">
      <c r="B525" s="88"/>
      <c r="C525" s="100"/>
      <c r="D525" s="82"/>
      <c r="E525" s="83"/>
      <c r="F525" s="82"/>
      <c r="G525" s="122"/>
      <c r="H525" s="123"/>
      <c r="I525" s="123"/>
      <c r="J525" s="85"/>
      <c r="K525" s="86"/>
      <c r="L525" s="87"/>
    </row>
    <row r="526" spans="2:12">
      <c r="B526" s="88"/>
      <c r="C526" s="100"/>
      <c r="D526" s="82"/>
      <c r="E526" s="83"/>
      <c r="F526" s="82"/>
      <c r="G526" s="122"/>
      <c r="H526" s="123"/>
      <c r="I526" s="123"/>
      <c r="J526" s="85"/>
      <c r="K526" s="86"/>
      <c r="L526" s="87"/>
    </row>
    <row r="527" spans="2:12">
      <c r="B527" s="88"/>
      <c r="C527" s="108"/>
      <c r="D527" s="82"/>
      <c r="E527" s="83"/>
      <c r="F527" s="82"/>
      <c r="G527" s="84"/>
      <c r="H527" s="85"/>
      <c r="I527" s="85"/>
      <c r="J527" s="85"/>
      <c r="K527" s="86"/>
      <c r="L527" s="87"/>
    </row>
    <row r="528" spans="2:12">
      <c r="B528" s="88"/>
      <c r="C528" s="107"/>
      <c r="D528" s="82"/>
      <c r="E528" s="83"/>
      <c r="F528" s="82"/>
      <c r="G528" s="84"/>
      <c r="H528" s="85"/>
      <c r="I528" s="85"/>
      <c r="J528" s="85"/>
      <c r="K528" s="86"/>
      <c r="L528" s="87"/>
    </row>
    <row r="529" spans="2:12">
      <c r="B529" s="88"/>
      <c r="C529" s="100"/>
      <c r="D529" s="82"/>
      <c r="E529" s="83"/>
      <c r="F529" s="82"/>
      <c r="G529" s="122"/>
      <c r="H529" s="123"/>
      <c r="I529" s="123"/>
      <c r="J529" s="85"/>
      <c r="K529" s="86"/>
      <c r="L529" s="87"/>
    </row>
    <row r="530" spans="2:12">
      <c r="B530" s="88"/>
      <c r="C530" s="100"/>
      <c r="D530" s="82"/>
      <c r="E530" s="83"/>
      <c r="F530" s="82"/>
      <c r="G530" s="122"/>
      <c r="H530" s="123"/>
      <c r="I530" s="123"/>
      <c r="J530" s="85"/>
      <c r="K530" s="86"/>
      <c r="L530" s="87"/>
    </row>
    <row r="531" spans="2:12">
      <c r="B531" s="88"/>
      <c r="C531" s="108"/>
      <c r="D531" s="82"/>
      <c r="E531" s="83"/>
      <c r="F531" s="82"/>
      <c r="G531" s="84"/>
      <c r="H531" s="85"/>
      <c r="I531" s="85"/>
      <c r="J531" s="85"/>
      <c r="K531" s="86"/>
      <c r="L531" s="87"/>
    </row>
    <row r="532" spans="2:12">
      <c r="B532" s="88"/>
      <c r="C532" s="107"/>
      <c r="D532" s="82"/>
      <c r="E532" s="83"/>
      <c r="F532" s="82"/>
      <c r="G532" s="84"/>
      <c r="H532" s="85"/>
      <c r="I532" s="85"/>
      <c r="J532" s="85"/>
      <c r="K532" s="86"/>
      <c r="L532" s="87"/>
    </row>
    <row r="533" spans="2:12">
      <c r="B533" s="88"/>
      <c r="C533" s="100"/>
      <c r="D533" s="82"/>
      <c r="E533" s="83"/>
      <c r="F533" s="82"/>
      <c r="G533" s="124"/>
      <c r="H533" s="123"/>
      <c r="I533" s="123"/>
      <c r="J533" s="85"/>
      <c r="K533" s="86"/>
      <c r="L533" s="87"/>
    </row>
    <row r="534" spans="2:12">
      <c r="B534" s="88"/>
      <c r="C534" s="100"/>
      <c r="D534" s="82"/>
      <c r="E534" s="83"/>
      <c r="F534" s="82"/>
      <c r="G534" s="84"/>
      <c r="H534" s="85"/>
      <c r="I534" s="85"/>
      <c r="J534" s="85"/>
      <c r="K534" s="86"/>
      <c r="L534" s="87"/>
    </row>
    <row r="535" spans="2:12">
      <c r="B535" s="88"/>
      <c r="C535" s="108"/>
      <c r="D535" s="82"/>
      <c r="E535" s="83"/>
      <c r="F535" s="82"/>
      <c r="G535" s="84"/>
      <c r="H535" s="85"/>
      <c r="I535" s="85"/>
      <c r="J535" s="85"/>
      <c r="K535" s="86"/>
      <c r="L535" s="87"/>
    </row>
    <row r="536" spans="2:12">
      <c r="B536" s="88"/>
      <c r="C536" s="107"/>
      <c r="D536" s="82"/>
      <c r="E536" s="83"/>
      <c r="F536" s="82"/>
      <c r="G536" s="84"/>
      <c r="H536" s="85"/>
      <c r="I536" s="85"/>
      <c r="J536" s="85"/>
      <c r="K536" s="86"/>
      <c r="L536" s="87"/>
    </row>
    <row r="537" spans="2:12">
      <c r="B537" s="88"/>
      <c r="C537" s="100"/>
      <c r="D537" s="82"/>
      <c r="E537" s="83"/>
      <c r="F537" s="82"/>
      <c r="G537" s="84"/>
      <c r="H537" s="85"/>
      <c r="I537" s="85"/>
      <c r="J537" s="85"/>
      <c r="K537" s="86"/>
      <c r="L537" s="87"/>
    </row>
    <row r="538" spans="2:12">
      <c r="B538" s="88"/>
      <c r="C538" s="100"/>
      <c r="D538" s="82"/>
      <c r="E538" s="83"/>
      <c r="F538" s="82"/>
      <c r="G538" s="84"/>
      <c r="H538" s="85"/>
      <c r="I538" s="85"/>
      <c r="J538" s="85"/>
      <c r="K538" s="86"/>
      <c r="L538" s="87"/>
    </row>
    <row r="539" spans="2:12">
      <c r="B539" s="88"/>
      <c r="C539" s="100"/>
      <c r="D539" s="82"/>
      <c r="E539" s="83"/>
      <c r="F539" s="82"/>
      <c r="G539" s="84"/>
      <c r="H539" s="85"/>
      <c r="I539" s="85"/>
      <c r="J539" s="85"/>
      <c r="K539" s="86"/>
      <c r="L539" s="87"/>
    </row>
    <row r="540" spans="2:12">
      <c r="B540" s="88"/>
      <c r="C540" s="100"/>
      <c r="D540" s="82"/>
      <c r="E540" s="83"/>
      <c r="F540" s="82"/>
      <c r="G540" s="84"/>
      <c r="H540" s="85"/>
      <c r="I540" s="85"/>
      <c r="J540" s="85"/>
      <c r="K540" s="86"/>
      <c r="L540" s="87"/>
    </row>
    <row r="541" spans="2:12">
      <c r="B541" s="88"/>
      <c r="C541" s="100"/>
      <c r="D541" s="82"/>
      <c r="E541" s="83"/>
      <c r="F541" s="82"/>
      <c r="G541" s="84"/>
      <c r="H541" s="85"/>
      <c r="I541" s="85"/>
      <c r="J541" s="85"/>
      <c r="K541" s="86"/>
      <c r="L541" s="87"/>
    </row>
    <row r="542" spans="2:12">
      <c r="B542" s="88"/>
      <c r="C542" s="100"/>
      <c r="D542" s="82"/>
      <c r="E542" s="83"/>
      <c r="F542" s="82"/>
      <c r="G542" s="122"/>
      <c r="H542" s="123"/>
      <c r="I542" s="123"/>
      <c r="J542" s="85"/>
      <c r="K542" s="86"/>
      <c r="L542" s="87"/>
    </row>
    <row r="543" spans="2:12">
      <c r="B543" s="88"/>
      <c r="C543" s="108"/>
      <c r="D543" s="82"/>
      <c r="E543" s="83"/>
      <c r="F543" s="82"/>
      <c r="G543" s="84"/>
      <c r="H543" s="85"/>
      <c r="I543" s="85"/>
      <c r="J543" s="85"/>
      <c r="K543" s="86"/>
      <c r="L543" s="87"/>
    </row>
    <row r="544" spans="2:12">
      <c r="B544" s="88"/>
      <c r="C544" s="107"/>
      <c r="D544" s="82"/>
      <c r="E544" s="83"/>
      <c r="F544" s="82"/>
      <c r="G544" s="84"/>
      <c r="H544" s="85"/>
      <c r="I544" s="85"/>
      <c r="J544" s="85"/>
      <c r="K544" s="86"/>
      <c r="L544" s="87"/>
    </row>
    <row r="545" spans="2:12">
      <c r="B545" s="88"/>
      <c r="C545" s="100"/>
      <c r="D545" s="82"/>
      <c r="E545" s="83"/>
      <c r="F545" s="82"/>
      <c r="G545" s="122"/>
      <c r="H545" s="123"/>
      <c r="I545" s="123"/>
      <c r="J545" s="85"/>
      <c r="K545" s="86"/>
      <c r="L545" s="87"/>
    </row>
    <row r="546" spans="2:12">
      <c r="B546" s="88"/>
      <c r="C546" s="100"/>
      <c r="D546" s="82"/>
      <c r="E546" s="83"/>
      <c r="F546" s="82"/>
      <c r="G546" s="122"/>
      <c r="H546" s="123"/>
      <c r="I546" s="123"/>
      <c r="J546" s="85"/>
      <c r="K546" s="86"/>
      <c r="L546" s="87"/>
    </row>
    <row r="547" spans="2:12">
      <c r="B547" s="88"/>
      <c r="C547" s="108"/>
      <c r="D547" s="82"/>
      <c r="E547" s="83"/>
      <c r="F547" s="82"/>
      <c r="G547" s="84"/>
      <c r="H547" s="85"/>
      <c r="I547" s="85"/>
      <c r="J547" s="85"/>
      <c r="K547" s="86"/>
      <c r="L547" s="87"/>
    </row>
    <row r="548" spans="2:12">
      <c r="B548" s="88"/>
      <c r="C548" s="107"/>
      <c r="D548" s="82"/>
      <c r="E548" s="83"/>
      <c r="F548" s="82"/>
      <c r="G548" s="84"/>
      <c r="H548" s="85"/>
      <c r="I548" s="85"/>
      <c r="J548" s="85"/>
      <c r="K548" s="86"/>
      <c r="L548" s="87"/>
    </row>
    <row r="549" spans="2:12">
      <c r="B549" s="88"/>
      <c r="C549" s="100"/>
      <c r="D549" s="82"/>
      <c r="E549" s="83"/>
      <c r="F549" s="82"/>
      <c r="G549" s="122"/>
      <c r="H549" s="123"/>
      <c r="I549" s="123"/>
      <c r="J549" s="85"/>
      <c r="K549" s="86"/>
      <c r="L549" s="87"/>
    </row>
    <row r="550" spans="2:12">
      <c r="B550" s="88"/>
      <c r="C550" s="100"/>
      <c r="D550" s="82"/>
      <c r="E550" s="83"/>
      <c r="F550" s="82"/>
      <c r="G550" s="122"/>
      <c r="H550" s="123"/>
      <c r="I550" s="123"/>
      <c r="J550" s="85"/>
      <c r="K550" s="86"/>
      <c r="L550" s="87"/>
    </row>
    <row r="551" spans="2:12">
      <c r="B551" s="88"/>
      <c r="C551" s="108"/>
      <c r="D551" s="82"/>
      <c r="E551" s="83"/>
      <c r="F551" s="82"/>
      <c r="G551" s="84"/>
      <c r="H551" s="85"/>
      <c r="I551" s="85"/>
      <c r="J551" s="85"/>
      <c r="K551" s="86"/>
      <c r="L551" s="87"/>
    </row>
    <row r="552" spans="2:12">
      <c r="B552" s="88"/>
      <c r="C552" s="107"/>
      <c r="D552" s="82"/>
      <c r="E552" s="83"/>
      <c r="F552" s="82"/>
      <c r="G552" s="84"/>
      <c r="H552" s="85"/>
      <c r="I552" s="85"/>
      <c r="J552" s="85"/>
      <c r="K552" s="86"/>
      <c r="L552" s="87"/>
    </row>
    <row r="553" spans="2:12">
      <c r="B553" s="88"/>
      <c r="C553" s="100"/>
      <c r="D553" s="82"/>
      <c r="E553" s="83"/>
      <c r="F553" s="82"/>
      <c r="G553" s="122"/>
      <c r="H553" s="123"/>
      <c r="I553" s="123"/>
      <c r="J553" s="85"/>
      <c r="K553" s="86"/>
      <c r="L553" s="87"/>
    </row>
    <row r="554" spans="2:12">
      <c r="B554" s="88"/>
      <c r="C554" s="100"/>
      <c r="D554" s="82"/>
      <c r="E554" s="83"/>
      <c r="F554" s="82"/>
      <c r="G554" s="122"/>
      <c r="H554" s="123"/>
      <c r="I554" s="123"/>
      <c r="J554" s="85"/>
      <c r="K554" s="86"/>
      <c r="L554" s="87"/>
    </row>
    <row r="555" spans="2:12">
      <c r="B555" s="88"/>
      <c r="C555" s="108"/>
      <c r="D555" s="82"/>
      <c r="E555" s="83"/>
      <c r="F555" s="82"/>
      <c r="G555" s="84"/>
      <c r="H555" s="85"/>
      <c r="I555" s="85"/>
      <c r="J555" s="85"/>
      <c r="K555" s="86"/>
      <c r="L555" s="87"/>
    </row>
    <row r="556" spans="2:12">
      <c r="B556" s="88"/>
      <c r="C556" s="107"/>
      <c r="D556" s="82"/>
      <c r="E556" s="83"/>
      <c r="F556" s="82"/>
      <c r="G556" s="84"/>
      <c r="H556" s="85"/>
      <c r="I556" s="85"/>
      <c r="J556" s="85"/>
      <c r="K556" s="86"/>
      <c r="L556" s="87"/>
    </row>
    <row r="557" spans="2:12">
      <c r="B557" s="88"/>
      <c r="C557" s="100"/>
      <c r="D557" s="82"/>
      <c r="E557" s="83"/>
      <c r="F557" s="82"/>
      <c r="G557" s="122"/>
      <c r="H557" s="123"/>
      <c r="I557" s="123"/>
      <c r="J557" s="85"/>
      <c r="K557" s="86"/>
      <c r="L557" s="87"/>
    </row>
    <row r="558" spans="2:12">
      <c r="B558" s="88"/>
      <c r="C558" s="100"/>
      <c r="D558" s="82"/>
      <c r="E558" s="83"/>
      <c r="F558" s="82"/>
      <c r="G558" s="122"/>
      <c r="H558" s="123"/>
      <c r="I558" s="123"/>
      <c r="J558" s="85"/>
      <c r="K558" s="86"/>
      <c r="L558" s="87"/>
    </row>
    <row r="559" spans="2:12">
      <c r="B559" s="88"/>
      <c r="C559" s="108"/>
      <c r="D559" s="82"/>
      <c r="E559" s="83"/>
      <c r="F559" s="82"/>
      <c r="G559" s="84"/>
      <c r="H559" s="85"/>
      <c r="I559" s="85"/>
      <c r="J559" s="85"/>
      <c r="K559" s="86"/>
      <c r="L559" s="87"/>
    </row>
    <row r="560" spans="2:12">
      <c r="B560" s="88"/>
      <c r="C560" s="107"/>
      <c r="D560" s="82"/>
      <c r="E560" s="83"/>
      <c r="F560" s="82"/>
      <c r="G560" s="84"/>
      <c r="H560" s="85"/>
      <c r="I560" s="85"/>
      <c r="J560" s="85"/>
      <c r="K560" s="86"/>
      <c r="L560" s="87"/>
    </row>
    <row r="561" spans="2:12">
      <c r="B561" s="88"/>
      <c r="C561" s="100"/>
      <c r="D561" s="82"/>
      <c r="E561" s="83"/>
      <c r="F561" s="82"/>
      <c r="G561" s="122"/>
      <c r="H561" s="123"/>
      <c r="I561" s="123"/>
      <c r="J561" s="85"/>
      <c r="K561" s="86"/>
      <c r="L561" s="87"/>
    </row>
    <row r="562" spans="2:12">
      <c r="B562" s="88"/>
      <c r="C562" s="100"/>
      <c r="D562" s="82"/>
      <c r="E562" s="83"/>
      <c r="F562" s="82"/>
      <c r="G562" s="122"/>
      <c r="H562" s="123"/>
      <c r="I562" s="123"/>
      <c r="J562" s="85"/>
      <c r="K562" s="86"/>
      <c r="L562" s="87"/>
    </row>
    <row r="563" spans="2:12">
      <c r="B563" s="88"/>
      <c r="C563" s="108"/>
      <c r="D563" s="82"/>
      <c r="E563" s="83"/>
      <c r="F563" s="82"/>
      <c r="G563" s="84"/>
      <c r="H563" s="85"/>
      <c r="I563" s="85"/>
      <c r="J563" s="85"/>
      <c r="K563" s="86"/>
      <c r="L563" s="87"/>
    </row>
    <row r="564" spans="2:12">
      <c r="B564" s="88"/>
      <c r="C564" s="107"/>
      <c r="D564" s="82"/>
      <c r="E564" s="83"/>
      <c r="F564" s="82"/>
      <c r="G564" s="84"/>
      <c r="H564" s="85"/>
      <c r="I564" s="85"/>
      <c r="J564" s="85"/>
      <c r="K564" s="86"/>
      <c r="L564" s="87"/>
    </row>
    <row r="565" spans="2:12">
      <c r="B565" s="88"/>
      <c r="C565" s="100"/>
      <c r="D565" s="82"/>
      <c r="E565" s="83"/>
      <c r="F565" s="82"/>
      <c r="G565" s="122"/>
      <c r="H565" s="123"/>
      <c r="I565" s="123"/>
      <c r="J565" s="85"/>
      <c r="K565" s="86"/>
      <c r="L565" s="87"/>
    </row>
    <row r="566" spans="2:12">
      <c r="B566" s="88"/>
      <c r="C566" s="100"/>
      <c r="D566" s="82"/>
      <c r="E566" s="83"/>
      <c r="F566" s="82"/>
      <c r="G566" s="122"/>
      <c r="H566" s="123"/>
      <c r="I566" s="123"/>
      <c r="J566" s="85"/>
      <c r="K566" s="86"/>
      <c r="L566" s="87"/>
    </row>
    <row r="567" spans="2:12">
      <c r="B567" s="88"/>
      <c r="C567" s="108"/>
      <c r="D567" s="82"/>
      <c r="E567" s="83"/>
      <c r="F567" s="82"/>
      <c r="G567" s="84"/>
      <c r="H567" s="85"/>
      <c r="I567" s="85"/>
      <c r="J567" s="85"/>
      <c r="K567" s="86"/>
      <c r="L567" s="87"/>
    </row>
    <row r="568" spans="2:12">
      <c r="B568" s="88"/>
      <c r="C568" s="107"/>
      <c r="D568" s="82"/>
      <c r="E568" s="83"/>
      <c r="F568" s="82"/>
      <c r="G568" s="84"/>
      <c r="H568" s="85"/>
      <c r="I568" s="85"/>
      <c r="J568" s="85"/>
      <c r="K568" s="86"/>
      <c r="L568" s="87"/>
    </row>
    <row r="569" spans="2:12">
      <c r="B569" s="88"/>
      <c r="C569" s="100"/>
      <c r="D569" s="82"/>
      <c r="E569" s="83"/>
      <c r="F569" s="82"/>
      <c r="G569" s="122"/>
      <c r="H569" s="123"/>
      <c r="I569" s="123"/>
      <c r="J569" s="85"/>
      <c r="K569" s="86"/>
      <c r="L569" s="87"/>
    </row>
    <row r="570" spans="2:12">
      <c r="B570" s="88"/>
      <c r="C570" s="100"/>
      <c r="D570" s="82"/>
      <c r="E570" s="83"/>
      <c r="F570" s="82"/>
      <c r="G570" s="122"/>
      <c r="H570" s="123"/>
      <c r="I570" s="123"/>
      <c r="J570" s="85"/>
      <c r="K570" s="86"/>
      <c r="L570" s="87"/>
    </row>
    <row r="571" spans="2:12">
      <c r="B571" s="88"/>
      <c r="C571" s="101"/>
      <c r="D571" s="82"/>
      <c r="E571" s="83"/>
      <c r="F571" s="82"/>
      <c r="G571" s="84"/>
      <c r="H571" s="85"/>
      <c r="I571" s="85"/>
      <c r="J571" s="85"/>
      <c r="K571" s="86"/>
      <c r="L571" s="87"/>
    </row>
    <row r="572" spans="2:12">
      <c r="B572" s="88"/>
      <c r="C572" s="100"/>
      <c r="D572" s="82"/>
      <c r="E572" s="83"/>
      <c r="F572" s="82"/>
      <c r="G572" s="124"/>
      <c r="H572" s="123"/>
      <c r="I572" s="123"/>
      <c r="J572" s="85"/>
      <c r="K572" s="86"/>
      <c r="L572" s="87"/>
    </row>
    <row r="573" spans="2:12">
      <c r="B573" s="88"/>
      <c r="C573" s="100"/>
      <c r="D573" s="82"/>
      <c r="E573" s="83"/>
      <c r="F573" s="82"/>
      <c r="G573" s="84"/>
      <c r="H573" s="85"/>
      <c r="I573" s="85"/>
      <c r="J573" s="85"/>
      <c r="K573" s="86"/>
      <c r="L573" s="87"/>
    </row>
    <row r="574" spans="2:12">
      <c r="B574" s="88"/>
      <c r="C574" s="101"/>
      <c r="D574" s="82"/>
      <c r="E574" s="83"/>
      <c r="F574" s="82"/>
      <c r="G574" s="84"/>
      <c r="H574" s="85"/>
      <c r="I574" s="85"/>
      <c r="J574" s="85"/>
      <c r="K574" s="86"/>
      <c r="L574" s="87"/>
    </row>
    <row r="575" spans="2:12">
      <c r="B575" s="88"/>
      <c r="C575" s="100"/>
      <c r="D575" s="82"/>
      <c r="E575" s="83"/>
      <c r="F575" s="82"/>
      <c r="G575" s="84"/>
      <c r="H575" s="85"/>
      <c r="I575" s="85"/>
      <c r="J575" s="85"/>
      <c r="K575" s="86"/>
      <c r="L575" s="87"/>
    </row>
    <row r="576" spans="2:12">
      <c r="B576" s="88"/>
      <c r="C576" s="100"/>
      <c r="D576" s="82"/>
      <c r="E576" s="83"/>
      <c r="F576" s="82"/>
      <c r="G576" s="84"/>
      <c r="H576" s="85"/>
      <c r="I576" s="85"/>
      <c r="J576" s="85"/>
      <c r="K576" s="86"/>
      <c r="L576" s="87"/>
    </row>
    <row r="577" spans="2:12">
      <c r="B577" s="88"/>
      <c r="C577" s="101"/>
      <c r="D577" s="82"/>
      <c r="E577" s="83"/>
      <c r="F577" s="82"/>
      <c r="G577" s="84"/>
      <c r="H577" s="85"/>
      <c r="I577" s="85"/>
      <c r="J577" s="85"/>
      <c r="K577" s="86"/>
      <c r="L577" s="87"/>
    </row>
    <row r="578" spans="2:12">
      <c r="B578" s="88"/>
      <c r="C578" s="100"/>
      <c r="D578" s="82"/>
      <c r="E578" s="83"/>
      <c r="F578" s="82"/>
      <c r="G578" s="84"/>
      <c r="H578" s="85"/>
      <c r="I578" s="85"/>
      <c r="J578" s="85"/>
      <c r="K578" s="86"/>
      <c r="L578" s="87"/>
    </row>
    <row r="579" spans="2:12">
      <c r="B579" s="88"/>
      <c r="C579" s="100"/>
      <c r="D579" s="82"/>
      <c r="E579" s="83"/>
      <c r="F579" s="82"/>
      <c r="G579" s="84"/>
      <c r="H579" s="85"/>
      <c r="I579" s="85"/>
      <c r="J579" s="85"/>
      <c r="K579" s="86"/>
      <c r="L579" s="87"/>
    </row>
    <row r="580" spans="2:12">
      <c r="B580" s="88"/>
      <c r="C580" s="101"/>
      <c r="D580" s="82"/>
      <c r="E580" s="83"/>
      <c r="F580" s="82"/>
      <c r="G580" s="84"/>
      <c r="H580" s="85"/>
      <c r="I580" s="85"/>
      <c r="J580" s="85"/>
      <c r="K580" s="86"/>
      <c r="L580" s="87"/>
    </row>
    <row r="581" spans="2:12">
      <c r="B581" s="88"/>
      <c r="C581" s="100"/>
      <c r="D581" s="82"/>
      <c r="E581" s="83"/>
      <c r="F581" s="82"/>
      <c r="G581" s="84"/>
      <c r="H581" s="85"/>
      <c r="I581" s="85"/>
      <c r="J581" s="85"/>
      <c r="K581" s="86"/>
      <c r="L581" s="87"/>
    </row>
    <row r="582" spans="2:12">
      <c r="B582" s="88"/>
      <c r="C582" s="100"/>
      <c r="D582" s="82"/>
      <c r="E582" s="83"/>
      <c r="F582" s="82"/>
      <c r="G582" s="84"/>
      <c r="H582" s="85"/>
      <c r="I582" s="85"/>
      <c r="J582" s="85"/>
      <c r="K582" s="86"/>
      <c r="L582" s="87"/>
    </row>
    <row r="583" spans="2:12">
      <c r="B583" s="88"/>
      <c r="C583" s="90"/>
      <c r="D583" s="82"/>
      <c r="E583" s="83"/>
      <c r="F583" s="82"/>
      <c r="G583" s="84"/>
      <c r="H583" s="85"/>
      <c r="I583" s="85"/>
      <c r="J583" s="85"/>
      <c r="K583" s="86"/>
      <c r="L583" s="87"/>
    </row>
    <row r="584" spans="2:12">
      <c r="B584" s="88"/>
      <c r="C584" s="90"/>
      <c r="D584" s="82"/>
      <c r="E584" s="83"/>
      <c r="F584" s="82"/>
      <c r="G584" s="84"/>
      <c r="H584" s="85"/>
      <c r="I584" s="85"/>
      <c r="J584" s="85"/>
      <c r="K584" s="86"/>
      <c r="L584" s="87"/>
    </row>
    <row r="585" spans="2:12">
      <c r="B585" s="88"/>
      <c r="C585" s="90"/>
      <c r="D585" s="82"/>
      <c r="E585" s="83"/>
      <c r="F585" s="82"/>
      <c r="G585" s="84"/>
      <c r="H585" s="85"/>
      <c r="I585" s="85"/>
      <c r="J585" s="85"/>
      <c r="K585" s="86"/>
      <c r="L585" s="87"/>
    </row>
    <row r="586" spans="2:12">
      <c r="B586" s="80"/>
      <c r="C586" s="118"/>
      <c r="D586" s="82"/>
      <c r="E586" s="83"/>
      <c r="F586" s="82"/>
      <c r="G586" s="84"/>
      <c r="H586" s="85"/>
      <c r="I586" s="85"/>
      <c r="J586" s="85"/>
      <c r="K586" s="86"/>
      <c r="L586" s="87"/>
    </row>
    <row r="587" spans="2:12">
      <c r="B587" s="88"/>
      <c r="C587" s="100"/>
      <c r="D587" s="82"/>
      <c r="E587" s="83"/>
      <c r="F587" s="82"/>
      <c r="G587" s="84"/>
      <c r="H587" s="85"/>
      <c r="I587" s="85"/>
      <c r="J587" s="85"/>
      <c r="K587" s="86"/>
      <c r="L587" s="87"/>
    </row>
    <row r="588" spans="2:12">
      <c r="B588" s="88"/>
      <c r="C588" s="96"/>
      <c r="D588" s="82"/>
      <c r="E588" s="83"/>
      <c r="F588" s="82"/>
      <c r="G588" s="84"/>
      <c r="H588" s="85"/>
      <c r="I588" s="85"/>
      <c r="J588" s="85"/>
      <c r="K588" s="86"/>
      <c r="L588" s="87"/>
    </row>
    <row r="589" spans="2:12">
      <c r="B589" s="88"/>
      <c r="C589" s="96"/>
      <c r="D589" s="82"/>
      <c r="E589" s="83"/>
      <c r="F589" s="82"/>
      <c r="G589" s="84"/>
      <c r="H589" s="85"/>
      <c r="I589" s="85"/>
      <c r="J589" s="85"/>
      <c r="K589" s="86"/>
      <c r="L589" s="87"/>
    </row>
    <row r="590" spans="2:12">
      <c r="B590" s="88"/>
      <c r="C590" s="100"/>
      <c r="D590" s="82"/>
      <c r="E590" s="83"/>
      <c r="F590" s="82"/>
      <c r="G590" s="84"/>
      <c r="H590" s="85"/>
      <c r="I590" s="85"/>
      <c r="J590" s="85"/>
      <c r="K590" s="86"/>
      <c r="L590" s="87"/>
    </row>
    <row r="591" spans="2:12">
      <c r="B591" s="88"/>
      <c r="C591" s="100"/>
      <c r="D591" s="82"/>
      <c r="E591" s="83"/>
      <c r="F591" s="82"/>
      <c r="G591" s="84"/>
      <c r="H591" s="85"/>
      <c r="I591" s="85"/>
      <c r="J591" s="85"/>
      <c r="K591" s="86"/>
      <c r="L591" s="87"/>
    </row>
    <row r="592" spans="2:12">
      <c r="B592" s="88"/>
      <c r="C592" s="96"/>
      <c r="D592" s="82"/>
      <c r="E592" s="83"/>
      <c r="F592" s="82"/>
      <c r="G592" s="84"/>
      <c r="H592" s="85"/>
      <c r="I592" s="85"/>
      <c r="J592" s="85"/>
      <c r="K592" s="86"/>
      <c r="L592" s="87"/>
    </row>
    <row r="593" spans="2:12">
      <c r="B593" s="88"/>
      <c r="C593" s="96"/>
      <c r="D593" s="82"/>
      <c r="E593" s="83"/>
      <c r="F593" s="82"/>
      <c r="G593" s="84"/>
      <c r="H593" s="85"/>
      <c r="I593" s="85"/>
      <c r="J593" s="85"/>
      <c r="K593" s="86"/>
      <c r="L593" s="87"/>
    </row>
    <row r="594" spans="2:12">
      <c r="B594" s="88"/>
      <c r="C594" s="100"/>
      <c r="D594" s="82"/>
      <c r="E594" s="83"/>
      <c r="F594" s="82"/>
      <c r="G594" s="84"/>
      <c r="H594" s="85"/>
      <c r="I594" s="85"/>
      <c r="J594" s="85"/>
      <c r="K594" s="86"/>
      <c r="L594" s="87"/>
    </row>
    <row r="595" spans="2:12">
      <c r="B595" s="88"/>
      <c r="C595" s="100"/>
      <c r="D595" s="82"/>
      <c r="E595" s="83"/>
      <c r="F595" s="82"/>
      <c r="G595" s="84"/>
      <c r="H595" s="85"/>
      <c r="I595" s="85"/>
      <c r="J595" s="85"/>
      <c r="K595" s="86"/>
      <c r="L595" s="87"/>
    </row>
    <row r="596" spans="2:12">
      <c r="B596" s="88"/>
      <c r="C596" s="96"/>
      <c r="D596" s="82"/>
      <c r="E596" s="83"/>
      <c r="F596" s="82"/>
      <c r="G596" s="84"/>
      <c r="H596" s="85"/>
      <c r="I596" s="85"/>
      <c r="J596" s="85"/>
      <c r="K596" s="86"/>
      <c r="L596" s="87"/>
    </row>
    <row r="597" spans="2:12">
      <c r="B597" s="88"/>
      <c r="C597" s="100"/>
      <c r="D597" s="82"/>
      <c r="E597" s="83"/>
      <c r="F597" s="82"/>
      <c r="G597" s="84"/>
      <c r="H597" s="85"/>
      <c r="I597" s="85"/>
      <c r="J597" s="85"/>
      <c r="K597" s="86"/>
      <c r="L597" s="87"/>
    </row>
    <row r="598" spans="2:12">
      <c r="B598" s="88"/>
      <c r="C598" s="100"/>
      <c r="D598" s="82"/>
      <c r="E598" s="83"/>
      <c r="F598" s="82"/>
      <c r="G598" s="84"/>
      <c r="H598" s="85"/>
      <c r="I598" s="85"/>
      <c r="J598" s="85"/>
      <c r="K598" s="86"/>
      <c r="L598" s="87"/>
    </row>
    <row r="599" spans="2:12">
      <c r="B599" s="88"/>
      <c r="C599" s="96"/>
      <c r="D599" s="82"/>
      <c r="E599" s="83"/>
      <c r="F599" s="82"/>
      <c r="G599" s="84"/>
      <c r="H599" s="85"/>
      <c r="I599" s="85"/>
      <c r="J599" s="85"/>
      <c r="K599" s="86"/>
      <c r="L599" s="87"/>
    </row>
    <row r="600" spans="2:12">
      <c r="B600" s="88"/>
      <c r="C600" s="96"/>
      <c r="D600" s="82"/>
      <c r="E600" s="83"/>
      <c r="F600" s="82"/>
      <c r="G600" s="84"/>
      <c r="H600" s="85"/>
      <c r="I600" s="85"/>
      <c r="J600" s="85"/>
      <c r="K600" s="86"/>
      <c r="L600" s="87"/>
    </row>
    <row r="601" spans="2:12">
      <c r="B601" s="88"/>
      <c r="C601" s="96"/>
      <c r="D601" s="82"/>
      <c r="E601" s="83"/>
      <c r="F601" s="82"/>
      <c r="G601" s="84"/>
      <c r="H601" s="85"/>
      <c r="I601" s="85"/>
      <c r="J601" s="85"/>
      <c r="K601" s="86"/>
      <c r="L601" s="87"/>
    </row>
    <row r="602" spans="2:12">
      <c r="B602" s="88"/>
      <c r="C602" s="96"/>
      <c r="D602" s="82"/>
      <c r="E602" s="83"/>
      <c r="F602" s="82"/>
      <c r="G602" s="84"/>
      <c r="H602" s="85"/>
      <c r="I602" s="85"/>
      <c r="J602" s="85"/>
      <c r="K602" s="86"/>
      <c r="L602" s="87"/>
    </row>
    <row r="603" spans="2:12">
      <c r="B603" s="88"/>
      <c r="C603" s="100"/>
      <c r="D603" s="82"/>
      <c r="E603" s="83"/>
      <c r="F603" s="82"/>
      <c r="G603" s="84"/>
      <c r="H603" s="85"/>
      <c r="I603" s="85"/>
      <c r="J603" s="85"/>
      <c r="K603" s="86"/>
      <c r="L603" s="87"/>
    </row>
    <row r="604" spans="2:12">
      <c r="B604" s="88"/>
      <c r="C604" s="100"/>
      <c r="D604" s="82"/>
      <c r="E604" s="83"/>
      <c r="F604" s="82"/>
      <c r="G604" s="84"/>
      <c r="H604" s="85"/>
      <c r="I604" s="85"/>
      <c r="J604" s="85"/>
      <c r="K604" s="86"/>
      <c r="L604" s="87"/>
    </row>
    <row r="605" spans="2:12">
      <c r="B605" s="88"/>
      <c r="C605" s="96"/>
      <c r="D605" s="82"/>
      <c r="E605" s="83"/>
      <c r="F605" s="82"/>
      <c r="G605" s="84"/>
      <c r="H605" s="85"/>
      <c r="I605" s="85"/>
      <c r="J605" s="85"/>
      <c r="K605" s="86"/>
      <c r="L605" s="87"/>
    </row>
    <row r="606" spans="2:12">
      <c r="B606" s="88"/>
      <c r="C606" s="96"/>
      <c r="D606" s="82"/>
      <c r="E606" s="83"/>
      <c r="F606" s="82"/>
      <c r="G606" s="84"/>
      <c r="H606" s="85"/>
      <c r="I606" s="85"/>
      <c r="J606" s="85"/>
      <c r="K606" s="86"/>
      <c r="L606" s="87"/>
    </row>
    <row r="607" spans="2:12">
      <c r="B607" s="88"/>
      <c r="C607" s="96"/>
      <c r="D607" s="82"/>
      <c r="E607" s="83"/>
      <c r="F607" s="82"/>
      <c r="G607" s="84"/>
      <c r="H607" s="85"/>
      <c r="I607" s="85"/>
      <c r="J607" s="85"/>
      <c r="K607" s="86"/>
      <c r="L607" s="87"/>
    </row>
    <row r="608" spans="2:12">
      <c r="B608" s="88"/>
      <c r="C608" s="96"/>
      <c r="D608" s="82"/>
      <c r="E608" s="83"/>
      <c r="F608" s="82"/>
      <c r="G608" s="84"/>
      <c r="H608" s="85"/>
      <c r="I608" s="85"/>
      <c r="J608" s="85"/>
      <c r="K608" s="86"/>
      <c r="L608" s="87"/>
    </row>
    <row r="609" spans="2:12">
      <c r="B609" s="88"/>
      <c r="C609" s="100"/>
      <c r="D609" s="82"/>
      <c r="E609" s="83"/>
      <c r="F609" s="82"/>
      <c r="G609" s="84"/>
      <c r="H609" s="85"/>
      <c r="I609" s="85"/>
      <c r="J609" s="85"/>
      <c r="K609" s="86"/>
      <c r="L609" s="87"/>
    </row>
    <row r="610" spans="2:12">
      <c r="B610" s="88"/>
      <c r="C610" s="100"/>
      <c r="D610" s="82"/>
      <c r="E610" s="83"/>
      <c r="F610" s="82"/>
      <c r="G610" s="84"/>
      <c r="H610" s="85"/>
      <c r="I610" s="85"/>
      <c r="J610" s="85"/>
      <c r="K610" s="86"/>
      <c r="L610" s="87"/>
    </row>
    <row r="611" spans="2:12">
      <c r="B611" s="88"/>
      <c r="C611" s="96"/>
      <c r="D611" s="82"/>
      <c r="E611" s="83"/>
      <c r="F611" s="82"/>
      <c r="G611" s="84"/>
      <c r="H611" s="85"/>
      <c r="I611" s="85"/>
      <c r="J611" s="85"/>
      <c r="K611" s="86"/>
      <c r="L611" s="87"/>
    </row>
    <row r="612" spans="2:12">
      <c r="B612" s="88"/>
      <c r="C612" s="100"/>
      <c r="D612" s="82"/>
      <c r="E612" s="83"/>
      <c r="F612" s="82"/>
      <c r="G612" s="84"/>
      <c r="H612" s="85"/>
      <c r="I612" s="85"/>
      <c r="J612" s="85"/>
      <c r="K612" s="86"/>
      <c r="L612" s="87"/>
    </row>
    <row r="613" spans="2:12">
      <c r="B613" s="88"/>
      <c r="C613" s="100"/>
      <c r="D613" s="82"/>
      <c r="E613" s="83"/>
      <c r="F613" s="82"/>
      <c r="G613" s="84"/>
      <c r="H613" s="85"/>
      <c r="I613" s="85"/>
      <c r="J613" s="85"/>
      <c r="K613" s="86"/>
      <c r="L613" s="87"/>
    </row>
    <row r="614" spans="2:12">
      <c r="B614" s="88"/>
      <c r="C614" s="96"/>
      <c r="D614" s="82"/>
      <c r="E614" s="83"/>
      <c r="F614" s="82"/>
      <c r="G614" s="84"/>
      <c r="H614" s="85"/>
      <c r="I614" s="85"/>
      <c r="J614" s="85"/>
      <c r="K614" s="86"/>
      <c r="L614" s="87"/>
    </row>
    <row r="615" spans="2:12">
      <c r="B615" s="88"/>
      <c r="C615" s="100"/>
      <c r="D615" s="82"/>
      <c r="E615" s="83"/>
      <c r="F615" s="82"/>
      <c r="G615" s="84"/>
      <c r="H615" s="85"/>
      <c r="I615" s="85"/>
      <c r="J615" s="85"/>
      <c r="K615" s="86"/>
      <c r="L615" s="87"/>
    </row>
    <row r="616" spans="2:12">
      <c r="B616" s="88"/>
      <c r="C616" s="100"/>
      <c r="D616" s="82"/>
      <c r="E616" s="83"/>
      <c r="F616" s="82"/>
      <c r="G616" s="84"/>
      <c r="H616" s="85"/>
      <c r="I616" s="85"/>
      <c r="J616" s="85"/>
      <c r="K616" s="86"/>
      <c r="L616" s="87"/>
    </row>
    <row r="617" spans="2:12">
      <c r="B617" s="88"/>
      <c r="C617" s="96"/>
      <c r="D617" s="82"/>
      <c r="E617" s="83"/>
      <c r="F617" s="82"/>
      <c r="G617" s="84"/>
      <c r="H617" s="85"/>
      <c r="I617" s="85"/>
      <c r="J617" s="85"/>
      <c r="K617" s="86"/>
      <c r="L617" s="87"/>
    </row>
    <row r="618" spans="2:12">
      <c r="B618" s="88"/>
      <c r="C618" s="100"/>
      <c r="D618" s="82"/>
      <c r="E618" s="83"/>
      <c r="F618" s="82"/>
      <c r="G618" s="84"/>
      <c r="H618" s="85"/>
      <c r="I618" s="85"/>
      <c r="J618" s="85"/>
      <c r="K618" s="86"/>
      <c r="L618" s="87"/>
    </row>
    <row r="619" spans="2:12">
      <c r="B619" s="88"/>
      <c r="C619" s="100"/>
      <c r="D619" s="82"/>
      <c r="E619" s="83"/>
      <c r="F619" s="82"/>
      <c r="G619" s="84"/>
      <c r="H619" s="85"/>
      <c r="I619" s="85"/>
      <c r="J619" s="85"/>
      <c r="K619" s="86"/>
      <c r="L619" s="87"/>
    </row>
    <row r="620" spans="2:12">
      <c r="B620" s="88"/>
      <c r="C620" s="96"/>
      <c r="D620" s="82"/>
      <c r="E620" s="83"/>
      <c r="F620" s="82"/>
      <c r="G620" s="84"/>
      <c r="H620" s="85"/>
      <c r="I620" s="85"/>
      <c r="J620" s="85"/>
      <c r="K620" s="86"/>
      <c r="L620" s="87"/>
    </row>
    <row r="621" spans="2:12">
      <c r="B621" s="88"/>
      <c r="C621" s="96"/>
      <c r="D621" s="82"/>
      <c r="E621" s="83"/>
      <c r="F621" s="82"/>
      <c r="G621" s="84"/>
      <c r="H621" s="85"/>
      <c r="I621" s="85"/>
      <c r="J621" s="85"/>
      <c r="K621" s="86"/>
      <c r="L621" s="87"/>
    </row>
    <row r="622" spans="2:12">
      <c r="B622" s="88"/>
      <c r="C622" s="96"/>
      <c r="D622" s="82"/>
      <c r="E622" s="83"/>
      <c r="F622" s="82"/>
      <c r="G622" s="84"/>
      <c r="H622" s="85"/>
      <c r="I622" s="85"/>
      <c r="J622" s="85"/>
      <c r="K622" s="86"/>
      <c r="L622" s="87"/>
    </row>
    <row r="623" spans="2:12">
      <c r="B623" s="88"/>
      <c r="C623" s="100"/>
      <c r="D623" s="82"/>
      <c r="E623" s="83"/>
      <c r="F623" s="82"/>
      <c r="G623" s="84"/>
      <c r="H623" s="85"/>
      <c r="I623" s="85"/>
      <c r="J623" s="85"/>
      <c r="K623" s="86"/>
      <c r="L623" s="87"/>
    </row>
    <row r="624" spans="2:12">
      <c r="B624" s="88"/>
      <c r="C624" s="100"/>
      <c r="D624" s="82"/>
      <c r="E624" s="83"/>
      <c r="F624" s="82"/>
      <c r="G624" s="84"/>
      <c r="H624" s="85"/>
      <c r="I624" s="85"/>
      <c r="J624" s="85"/>
      <c r="K624" s="86"/>
      <c r="L624" s="87"/>
    </row>
    <row r="625" spans="2:12">
      <c r="B625" s="88"/>
      <c r="C625" s="96"/>
      <c r="D625" s="82"/>
      <c r="E625" s="83"/>
      <c r="F625" s="82"/>
      <c r="G625" s="84"/>
      <c r="H625" s="85"/>
      <c r="I625" s="85"/>
      <c r="J625" s="85"/>
      <c r="K625" s="86"/>
      <c r="L625" s="87"/>
    </row>
    <row r="626" spans="2:12">
      <c r="B626" s="88"/>
      <c r="C626" s="90"/>
      <c r="D626" s="82"/>
      <c r="E626" s="83"/>
      <c r="F626" s="82"/>
      <c r="G626" s="84"/>
      <c r="H626" s="85"/>
      <c r="I626" s="85"/>
      <c r="J626" s="85"/>
      <c r="K626" s="86"/>
      <c r="L626" s="87"/>
    </row>
    <row r="627" spans="2:12">
      <c r="B627" s="80"/>
      <c r="C627" s="118"/>
      <c r="D627" s="82"/>
      <c r="E627" s="83"/>
      <c r="F627" s="82"/>
      <c r="G627" s="84"/>
      <c r="H627" s="85"/>
      <c r="I627" s="85"/>
      <c r="J627" s="85"/>
      <c r="K627" s="86"/>
      <c r="L627" s="87"/>
    </row>
    <row r="628" spans="2:12">
      <c r="B628" s="88"/>
      <c r="C628" s="100"/>
      <c r="D628" s="82"/>
      <c r="E628" s="83"/>
      <c r="F628" s="82"/>
      <c r="G628" s="84"/>
      <c r="H628" s="85"/>
      <c r="I628" s="85"/>
      <c r="J628" s="85"/>
      <c r="K628" s="86"/>
      <c r="L628" s="87"/>
    </row>
    <row r="629" spans="2:12">
      <c r="B629" s="88"/>
      <c r="C629" s="125"/>
      <c r="D629" s="82"/>
      <c r="E629" s="83"/>
      <c r="F629" s="82"/>
      <c r="G629" s="84"/>
      <c r="H629" s="85"/>
      <c r="I629" s="85"/>
      <c r="J629" s="85"/>
      <c r="K629" s="86"/>
      <c r="L629" s="87"/>
    </row>
    <row r="630" spans="2:12">
      <c r="B630" s="88"/>
      <c r="C630" s="125"/>
      <c r="D630" s="82"/>
      <c r="E630" s="83"/>
      <c r="F630" s="82"/>
      <c r="G630" s="84"/>
      <c r="H630" s="85"/>
      <c r="I630" s="85"/>
      <c r="J630" s="85"/>
      <c r="K630" s="86"/>
      <c r="L630" s="87"/>
    </row>
    <row r="631" spans="2:12">
      <c r="B631" s="88"/>
      <c r="C631" s="100"/>
      <c r="D631" s="82"/>
      <c r="E631" s="83"/>
      <c r="F631" s="82"/>
      <c r="G631" s="84"/>
      <c r="H631" s="85"/>
      <c r="I631" s="85"/>
      <c r="J631" s="85"/>
      <c r="K631" s="86"/>
      <c r="L631" s="87"/>
    </row>
    <row r="632" spans="2:12">
      <c r="B632" s="88"/>
      <c r="C632" s="100"/>
      <c r="D632" s="82"/>
      <c r="E632" s="83"/>
      <c r="F632" s="82"/>
      <c r="G632" s="84"/>
      <c r="H632" s="85"/>
      <c r="I632" s="85"/>
      <c r="J632" s="85"/>
      <c r="K632" s="86"/>
      <c r="L632" s="87"/>
    </row>
    <row r="633" spans="2:12">
      <c r="B633" s="88"/>
      <c r="C633" s="90"/>
      <c r="D633" s="126"/>
      <c r="E633" s="83"/>
      <c r="F633" s="82"/>
      <c r="G633" s="84"/>
      <c r="H633" s="85"/>
      <c r="I633" s="85"/>
      <c r="J633" s="85"/>
      <c r="K633" s="86"/>
      <c r="L633" s="87"/>
    </row>
    <row r="634" spans="2:12">
      <c r="B634" s="88"/>
      <c r="C634" s="127"/>
      <c r="D634" s="126"/>
      <c r="E634" s="83"/>
      <c r="F634" s="82"/>
      <c r="G634" s="84"/>
      <c r="H634" s="85"/>
      <c r="I634" s="85"/>
      <c r="J634" s="85"/>
      <c r="K634" s="86"/>
      <c r="L634" s="87"/>
    </row>
    <row r="635" spans="2:12">
      <c r="B635" s="88"/>
      <c r="C635" s="127"/>
      <c r="D635" s="126"/>
      <c r="E635" s="83"/>
      <c r="F635" s="82"/>
      <c r="G635" s="84"/>
      <c r="H635" s="85"/>
      <c r="I635" s="85"/>
      <c r="J635" s="85"/>
      <c r="K635" s="86"/>
      <c r="L635" s="87"/>
    </row>
    <row r="636" spans="2:12">
      <c r="B636" s="88"/>
      <c r="C636" s="127"/>
      <c r="D636" s="126"/>
      <c r="E636" s="83"/>
      <c r="F636" s="82"/>
      <c r="G636" s="84"/>
      <c r="H636" s="85"/>
      <c r="I636" s="85"/>
      <c r="J636" s="85"/>
      <c r="K636" s="86"/>
      <c r="L636" s="87"/>
    </row>
    <row r="637" spans="2:12">
      <c r="B637" s="88"/>
      <c r="C637" s="100"/>
      <c r="D637" s="82"/>
      <c r="E637" s="83"/>
      <c r="F637" s="82"/>
      <c r="G637" s="84"/>
      <c r="H637" s="85"/>
      <c r="I637" s="85"/>
      <c r="J637" s="85"/>
      <c r="K637" s="86"/>
      <c r="L637" s="87"/>
    </row>
    <row r="638" spans="2:12">
      <c r="B638" s="88"/>
      <c r="C638" s="90"/>
      <c r="D638" s="126"/>
      <c r="E638" s="83"/>
      <c r="F638" s="82"/>
      <c r="G638" s="84"/>
      <c r="H638" s="85"/>
      <c r="I638" s="85"/>
      <c r="J638" s="85"/>
      <c r="K638" s="86"/>
      <c r="L638" s="87"/>
    </row>
    <row r="639" spans="2:12">
      <c r="B639" s="88"/>
      <c r="C639" s="100"/>
      <c r="D639" s="82"/>
      <c r="E639" s="83"/>
      <c r="F639" s="82"/>
      <c r="G639" s="84"/>
      <c r="H639" s="85"/>
      <c r="I639" s="85"/>
      <c r="J639" s="85"/>
      <c r="K639" s="86"/>
      <c r="L639" s="87"/>
    </row>
    <row r="640" spans="2:12">
      <c r="B640" s="88"/>
      <c r="C640" s="100"/>
      <c r="D640" s="82"/>
      <c r="E640" s="83"/>
      <c r="F640" s="82"/>
      <c r="G640" s="84"/>
      <c r="H640" s="85"/>
      <c r="I640" s="85"/>
      <c r="J640" s="85"/>
      <c r="K640" s="86"/>
      <c r="L640" s="87"/>
    </row>
    <row r="641" spans="2:12">
      <c r="B641" s="88"/>
      <c r="C641" s="90"/>
      <c r="D641" s="126"/>
      <c r="E641" s="83"/>
      <c r="F641" s="82"/>
      <c r="G641" s="84"/>
      <c r="H641" s="85"/>
      <c r="I641" s="85"/>
      <c r="J641" s="85"/>
      <c r="K641" s="86"/>
      <c r="L641" s="87"/>
    </row>
    <row r="642" spans="2:12">
      <c r="B642" s="88"/>
      <c r="C642" s="100"/>
      <c r="D642" s="82"/>
      <c r="E642" s="83"/>
      <c r="F642" s="82"/>
      <c r="G642" s="84"/>
      <c r="H642" s="85"/>
      <c r="I642" s="85"/>
      <c r="J642" s="85"/>
      <c r="K642" s="86"/>
      <c r="L642" s="87"/>
    </row>
    <row r="643" spans="2:12">
      <c r="B643" s="88"/>
      <c r="C643" s="100"/>
      <c r="D643" s="82"/>
      <c r="E643" s="83"/>
      <c r="F643" s="82"/>
      <c r="G643" s="84"/>
      <c r="H643" s="85"/>
      <c r="I643" s="85"/>
      <c r="J643" s="85"/>
      <c r="K643" s="86"/>
      <c r="L643" s="87"/>
    </row>
    <row r="644" spans="2:12">
      <c r="B644" s="88"/>
      <c r="C644" s="127"/>
      <c r="D644" s="126"/>
      <c r="E644" s="83"/>
      <c r="F644" s="82"/>
      <c r="G644" s="84"/>
      <c r="H644" s="85"/>
      <c r="I644" s="85"/>
      <c r="J644" s="85"/>
      <c r="K644" s="86"/>
      <c r="L644" s="87"/>
    </row>
    <row r="645" spans="2:12">
      <c r="B645" s="88"/>
      <c r="C645" s="127"/>
      <c r="D645" s="126"/>
      <c r="E645" s="83"/>
      <c r="F645" s="82"/>
      <c r="G645" s="84"/>
      <c r="H645" s="85"/>
      <c r="I645" s="85"/>
      <c r="J645" s="85"/>
      <c r="K645" s="86"/>
      <c r="L645" s="87"/>
    </row>
    <row r="646" spans="2:12">
      <c r="B646" s="88"/>
      <c r="C646" s="100"/>
      <c r="D646" s="82"/>
      <c r="E646" s="83"/>
      <c r="F646" s="82"/>
      <c r="G646" s="84"/>
      <c r="H646" s="85"/>
      <c r="I646" s="85"/>
      <c r="J646" s="85"/>
      <c r="K646" s="86"/>
      <c r="L646" s="87"/>
    </row>
    <row r="647" spans="2:12">
      <c r="B647" s="88"/>
      <c r="C647" s="100"/>
      <c r="D647" s="82"/>
      <c r="E647" s="83"/>
      <c r="F647" s="82"/>
      <c r="G647" s="84"/>
      <c r="H647" s="85"/>
      <c r="I647" s="85"/>
      <c r="J647" s="85"/>
      <c r="K647" s="86"/>
      <c r="L647" s="87"/>
    </row>
    <row r="648" spans="2:12">
      <c r="B648" s="88"/>
      <c r="C648" s="127"/>
      <c r="D648" s="82"/>
      <c r="E648" s="83"/>
      <c r="F648" s="82"/>
      <c r="G648" s="84"/>
      <c r="H648" s="85"/>
      <c r="I648" s="85"/>
      <c r="J648" s="85"/>
      <c r="K648" s="86"/>
      <c r="L648" s="87"/>
    </row>
    <row r="649" spans="2:12">
      <c r="B649" s="88"/>
      <c r="C649" s="127"/>
      <c r="D649" s="82"/>
      <c r="E649" s="83"/>
      <c r="F649" s="82"/>
      <c r="G649" s="84"/>
      <c r="H649" s="85"/>
      <c r="I649" s="85"/>
      <c r="J649" s="85"/>
      <c r="K649" s="86"/>
      <c r="L649" s="87"/>
    </row>
    <row r="650" spans="2:12">
      <c r="B650" s="88"/>
      <c r="C650" s="127"/>
      <c r="D650" s="82"/>
      <c r="E650" s="83"/>
      <c r="F650" s="82"/>
      <c r="G650" s="84"/>
      <c r="H650" s="85"/>
      <c r="I650" s="85"/>
      <c r="J650" s="85"/>
      <c r="K650" s="86"/>
      <c r="L650" s="87"/>
    </row>
    <row r="651" spans="2:12">
      <c r="B651" s="88"/>
      <c r="C651" s="100"/>
      <c r="D651" s="82"/>
      <c r="E651" s="83"/>
      <c r="F651" s="82"/>
      <c r="G651" s="84"/>
      <c r="H651" s="85"/>
      <c r="I651" s="85"/>
      <c r="J651" s="85"/>
      <c r="K651" s="86"/>
      <c r="L651" s="87"/>
    </row>
    <row r="652" spans="2:12">
      <c r="B652" s="88"/>
      <c r="C652" s="127"/>
      <c r="D652" s="82"/>
      <c r="E652" s="83"/>
      <c r="F652" s="82"/>
      <c r="G652" s="84"/>
      <c r="H652" s="85"/>
      <c r="I652" s="85"/>
      <c r="J652" s="85"/>
      <c r="K652" s="86"/>
      <c r="L652" s="87"/>
    </row>
    <row r="653" spans="2:12">
      <c r="B653" s="88"/>
      <c r="C653" s="127"/>
      <c r="D653" s="82"/>
      <c r="E653" s="83"/>
      <c r="F653" s="82"/>
      <c r="G653" s="84"/>
      <c r="H653" s="85"/>
      <c r="I653" s="85"/>
      <c r="J653" s="85"/>
      <c r="K653" s="86"/>
      <c r="L653" s="87"/>
    </row>
    <row r="654" spans="2:12">
      <c r="B654" s="88"/>
      <c r="C654" s="127"/>
      <c r="D654" s="82"/>
      <c r="E654" s="83"/>
      <c r="F654" s="82"/>
      <c r="G654" s="84"/>
      <c r="H654" s="85"/>
      <c r="I654" s="85"/>
      <c r="J654" s="85"/>
      <c r="K654" s="86"/>
      <c r="L654" s="87"/>
    </row>
    <row r="655" spans="2:12">
      <c r="B655" s="88"/>
      <c r="C655" s="127"/>
      <c r="D655" s="82"/>
      <c r="E655" s="83"/>
      <c r="F655" s="82"/>
      <c r="G655" s="84"/>
      <c r="H655" s="85"/>
      <c r="I655" s="85"/>
      <c r="J655" s="85"/>
      <c r="K655" s="86"/>
      <c r="L655" s="87"/>
    </row>
    <row r="656" spans="2:12">
      <c r="B656" s="88"/>
      <c r="C656" s="100"/>
      <c r="D656" s="82"/>
      <c r="E656" s="83"/>
      <c r="F656" s="82"/>
      <c r="G656" s="84"/>
      <c r="H656" s="85"/>
      <c r="I656" s="85"/>
      <c r="J656" s="85"/>
      <c r="K656" s="86"/>
      <c r="L656" s="87"/>
    </row>
    <row r="657" spans="2:12">
      <c r="B657" s="88"/>
      <c r="C657" s="100"/>
      <c r="D657" s="82"/>
      <c r="E657" s="83"/>
      <c r="F657" s="82"/>
      <c r="G657" s="84"/>
      <c r="H657" s="85"/>
      <c r="I657" s="85"/>
      <c r="J657" s="85"/>
      <c r="K657" s="86"/>
      <c r="L657" s="87"/>
    </row>
    <row r="658" spans="2:12">
      <c r="B658" s="88"/>
      <c r="C658" s="127"/>
      <c r="D658" s="82"/>
      <c r="E658" s="83"/>
      <c r="F658" s="82"/>
      <c r="G658" s="84"/>
      <c r="H658" s="85"/>
      <c r="I658" s="85"/>
      <c r="J658" s="85"/>
      <c r="K658" s="86"/>
      <c r="L658" s="87"/>
    </row>
    <row r="659" spans="2:12">
      <c r="B659" s="88"/>
      <c r="C659" s="127"/>
      <c r="D659" s="82"/>
      <c r="E659" s="83"/>
      <c r="F659" s="82"/>
      <c r="G659" s="84"/>
      <c r="H659" s="85"/>
      <c r="I659" s="85"/>
      <c r="J659" s="85"/>
      <c r="K659" s="86"/>
      <c r="L659" s="87"/>
    </row>
    <row r="660" spans="2:12">
      <c r="B660" s="88"/>
      <c r="C660" s="127"/>
      <c r="D660" s="82"/>
      <c r="E660" s="83"/>
      <c r="F660" s="82"/>
      <c r="G660" s="84"/>
      <c r="H660" s="85"/>
      <c r="I660" s="85"/>
      <c r="J660" s="85"/>
      <c r="K660" s="86"/>
      <c r="L660" s="87"/>
    </row>
    <row r="661" spans="2:12">
      <c r="B661" s="88"/>
      <c r="C661" s="127"/>
      <c r="D661" s="82"/>
      <c r="E661" s="83"/>
      <c r="F661" s="82"/>
      <c r="G661" s="84"/>
      <c r="H661" s="85"/>
      <c r="I661" s="85"/>
      <c r="J661" s="85"/>
      <c r="K661" s="86"/>
      <c r="L661" s="87"/>
    </row>
    <row r="662" spans="2:12">
      <c r="B662" s="88"/>
      <c r="C662" s="100"/>
      <c r="D662" s="82"/>
      <c r="E662" s="83"/>
      <c r="F662" s="82"/>
      <c r="G662" s="84"/>
      <c r="H662" s="85"/>
      <c r="I662" s="85"/>
      <c r="J662" s="85"/>
      <c r="K662" s="86"/>
      <c r="L662" s="87"/>
    </row>
    <row r="663" spans="2:12">
      <c r="B663" s="88"/>
      <c r="C663" s="100"/>
      <c r="D663" s="82"/>
      <c r="E663" s="83"/>
      <c r="F663" s="82"/>
      <c r="G663" s="84"/>
      <c r="H663" s="85"/>
      <c r="I663" s="85"/>
      <c r="J663" s="85"/>
      <c r="K663" s="86"/>
      <c r="L663" s="87"/>
    </row>
    <row r="664" spans="2:12">
      <c r="B664" s="88"/>
      <c r="C664" s="127"/>
      <c r="D664" s="126"/>
      <c r="E664" s="83"/>
      <c r="F664" s="82"/>
      <c r="G664" s="84"/>
      <c r="H664" s="85"/>
      <c r="I664" s="85"/>
      <c r="J664" s="85"/>
      <c r="K664" s="86"/>
      <c r="L664" s="87"/>
    </row>
    <row r="665" spans="2:12">
      <c r="B665" s="88"/>
      <c r="C665" s="90"/>
      <c r="D665" s="82"/>
      <c r="E665" s="83"/>
      <c r="F665" s="82"/>
      <c r="G665" s="84"/>
      <c r="H665" s="85"/>
      <c r="I665" s="85"/>
      <c r="J665" s="85"/>
      <c r="K665" s="86"/>
      <c r="L665" s="87"/>
    </row>
    <row r="666" spans="2:12">
      <c r="B666" s="80"/>
      <c r="C666" s="128"/>
      <c r="D666" s="82"/>
      <c r="E666" s="83"/>
      <c r="F666" s="82"/>
      <c r="G666" s="84"/>
      <c r="H666" s="85"/>
      <c r="I666" s="85"/>
      <c r="J666" s="85"/>
      <c r="K666" s="86"/>
      <c r="L666" s="87"/>
    </row>
    <row r="667" spans="2:12">
      <c r="B667" s="129"/>
      <c r="C667" s="100"/>
      <c r="D667" s="82"/>
      <c r="E667" s="83"/>
      <c r="F667" s="82"/>
      <c r="G667" s="84"/>
      <c r="H667" s="85"/>
      <c r="I667" s="85"/>
      <c r="J667" s="85"/>
      <c r="K667" s="86"/>
      <c r="L667" s="87"/>
    </row>
    <row r="668" spans="2:12">
      <c r="B668" s="129"/>
      <c r="C668" s="101"/>
      <c r="D668" s="82"/>
      <c r="E668" s="83"/>
      <c r="F668" s="82"/>
      <c r="G668" s="84"/>
      <c r="H668" s="85"/>
      <c r="I668" s="85"/>
      <c r="J668" s="85"/>
      <c r="K668" s="86"/>
      <c r="L668" s="87"/>
    </row>
    <row r="669" spans="2:12">
      <c r="B669" s="129"/>
      <c r="C669" s="101"/>
      <c r="D669" s="82"/>
      <c r="E669" s="83"/>
      <c r="F669" s="82"/>
      <c r="G669" s="84"/>
      <c r="H669" s="85"/>
      <c r="I669" s="85"/>
      <c r="J669" s="85"/>
      <c r="K669" s="86"/>
      <c r="L669" s="87"/>
    </row>
    <row r="670" spans="2:12">
      <c r="B670" s="129"/>
      <c r="C670" s="99"/>
      <c r="D670" s="82"/>
      <c r="E670" s="83"/>
      <c r="F670" s="82"/>
      <c r="G670" s="84"/>
      <c r="H670" s="85"/>
      <c r="I670" s="85"/>
      <c r="J670" s="85"/>
      <c r="K670" s="86"/>
      <c r="L670" s="87"/>
    </row>
    <row r="671" spans="2:12">
      <c r="B671" s="129"/>
      <c r="C671" s="100"/>
      <c r="D671" s="82"/>
      <c r="E671" s="83"/>
      <c r="F671" s="82"/>
      <c r="G671" s="84"/>
      <c r="H671" s="85"/>
      <c r="I671" s="85"/>
      <c r="J671" s="85"/>
      <c r="K671" s="86"/>
      <c r="L671" s="87"/>
    </row>
    <row r="672" spans="2:12">
      <c r="B672" s="129"/>
      <c r="C672" s="101"/>
      <c r="D672" s="82"/>
      <c r="E672" s="83"/>
      <c r="F672" s="82"/>
      <c r="G672" s="84"/>
      <c r="H672" s="85"/>
      <c r="I672" s="85"/>
      <c r="J672" s="85"/>
      <c r="K672" s="86"/>
      <c r="L672" s="87"/>
    </row>
    <row r="673" spans="2:12">
      <c r="B673" s="129"/>
      <c r="C673" s="99"/>
      <c r="D673" s="82"/>
      <c r="E673" s="83"/>
      <c r="F673" s="82"/>
      <c r="G673" s="84"/>
      <c r="H673" s="85"/>
      <c r="I673" s="85"/>
      <c r="J673" s="85"/>
      <c r="K673" s="86"/>
      <c r="L673" s="87"/>
    </row>
    <row r="674" spans="2:12">
      <c r="B674" s="129"/>
      <c r="C674" s="99"/>
      <c r="D674" s="82"/>
      <c r="E674" s="83"/>
      <c r="F674" s="82"/>
      <c r="G674" s="84"/>
      <c r="H674" s="85"/>
      <c r="I674" s="85"/>
      <c r="J674" s="85"/>
      <c r="K674" s="86"/>
      <c r="L674" s="87"/>
    </row>
    <row r="675" spans="2:12">
      <c r="B675" s="129"/>
      <c r="C675" s="99"/>
      <c r="D675" s="82"/>
      <c r="E675" s="83"/>
      <c r="F675" s="82"/>
      <c r="G675" s="84"/>
      <c r="H675" s="85"/>
      <c r="I675" s="85"/>
      <c r="J675" s="85"/>
      <c r="K675" s="86"/>
      <c r="L675" s="87"/>
    </row>
    <row r="676" spans="2:12">
      <c r="B676" s="129"/>
      <c r="C676" s="99"/>
      <c r="D676" s="82"/>
      <c r="E676" s="83"/>
      <c r="F676" s="82"/>
      <c r="G676" s="84"/>
      <c r="H676" s="85"/>
      <c r="I676" s="85"/>
      <c r="J676" s="85"/>
      <c r="K676" s="86"/>
      <c r="L676" s="87"/>
    </row>
    <row r="677" spans="2:12">
      <c r="B677" s="129"/>
      <c r="C677" s="99"/>
      <c r="D677" s="82"/>
      <c r="E677" s="83"/>
      <c r="F677" s="82"/>
      <c r="G677" s="84"/>
      <c r="H677" s="85"/>
      <c r="I677" s="85"/>
      <c r="J677" s="85"/>
      <c r="K677" s="86"/>
      <c r="L677" s="87"/>
    </row>
    <row r="678" spans="2:12">
      <c r="B678" s="129"/>
      <c r="C678" s="99"/>
      <c r="D678" s="82"/>
      <c r="E678" s="83"/>
      <c r="F678" s="82"/>
      <c r="G678" s="84"/>
      <c r="H678" s="85"/>
      <c r="I678" s="85"/>
      <c r="J678" s="85"/>
      <c r="K678" s="86"/>
      <c r="L678" s="87"/>
    </row>
    <row r="679" spans="2:12">
      <c r="B679" s="129"/>
      <c r="C679" s="103"/>
      <c r="D679" s="82"/>
      <c r="E679" s="83"/>
      <c r="F679" s="82"/>
      <c r="G679" s="84"/>
      <c r="H679" s="85"/>
      <c r="I679" s="85"/>
      <c r="J679" s="85"/>
      <c r="K679" s="86"/>
      <c r="L679" s="87"/>
    </row>
    <row r="680" spans="2:12" ht="13.5" thickBot="1">
      <c r="B680" s="130"/>
      <c r="C680" s="131"/>
      <c r="D680" s="132"/>
      <c r="E680" s="133"/>
      <c r="F680" s="134"/>
      <c r="G680" s="135"/>
      <c r="H680" s="136"/>
      <c r="I680" s="136"/>
      <c r="J680" s="136"/>
      <c r="K680" s="137"/>
      <c r="L680" s="138"/>
    </row>
    <row r="681" spans="2:12">
      <c r="B681" s="139"/>
      <c r="C681" s="139"/>
      <c r="D681" s="139"/>
      <c r="E681" s="139"/>
      <c r="F681" s="139"/>
      <c r="G681" s="139"/>
      <c r="H681" s="139"/>
      <c r="I681" s="139"/>
      <c r="J681" s="139"/>
      <c r="K681" s="139"/>
      <c r="L681" s="139"/>
    </row>
    <row r="682" spans="2:12">
      <c r="B682" s="139"/>
      <c r="C682" s="139"/>
      <c r="D682" s="139"/>
      <c r="E682" s="139"/>
      <c r="F682" s="139"/>
      <c r="G682" s="139"/>
      <c r="H682" s="139"/>
      <c r="I682" s="139"/>
      <c r="J682" s="139"/>
      <c r="K682" s="139"/>
      <c r="L682" s="139"/>
    </row>
    <row r="683" spans="2:12">
      <c r="B683" s="139"/>
      <c r="C683" s="139"/>
      <c r="D683" s="139"/>
      <c r="E683" s="139"/>
      <c r="F683" s="139"/>
      <c r="G683" s="139"/>
      <c r="H683" s="139"/>
      <c r="I683" s="139"/>
      <c r="J683" s="139"/>
      <c r="K683" s="139"/>
      <c r="L683" s="139"/>
    </row>
    <row r="684" spans="2:12">
      <c r="B684" s="139"/>
      <c r="C684" s="139"/>
      <c r="D684" s="139"/>
      <c r="E684" s="139"/>
      <c r="F684" s="139"/>
      <c r="G684" s="139"/>
      <c r="H684" s="139"/>
      <c r="I684" s="139"/>
      <c r="J684" s="139"/>
      <c r="K684" s="139"/>
      <c r="L684" s="139"/>
    </row>
    <row r="685" spans="2:12">
      <c r="B685" s="139"/>
      <c r="C685" s="139"/>
      <c r="D685" s="139"/>
      <c r="E685" s="139"/>
      <c r="F685" s="139"/>
      <c r="G685" s="139"/>
      <c r="H685" s="139"/>
      <c r="I685" s="139"/>
      <c r="J685" s="139"/>
      <c r="K685" s="139"/>
      <c r="L685" s="139"/>
    </row>
    <row r="686" spans="2:12">
      <c r="B686" s="139"/>
      <c r="C686" s="139"/>
      <c r="D686" s="139"/>
      <c r="E686" s="139"/>
      <c r="F686" s="139"/>
      <c r="G686" s="139"/>
      <c r="H686" s="139"/>
      <c r="I686" s="139"/>
      <c r="J686" s="139"/>
      <c r="K686" s="139"/>
      <c r="L686" s="139"/>
    </row>
    <row r="687" spans="2:12">
      <c r="B687" s="139"/>
      <c r="C687" s="139"/>
      <c r="D687" s="139"/>
      <c r="E687" s="139"/>
      <c r="F687" s="139"/>
      <c r="G687" s="139"/>
      <c r="H687" s="139"/>
      <c r="I687" s="139"/>
      <c r="J687" s="139"/>
      <c r="K687" s="139"/>
      <c r="L687" s="139"/>
    </row>
    <row r="688" spans="2:12">
      <c r="B688" s="139"/>
      <c r="C688" s="139"/>
      <c r="D688" s="139"/>
      <c r="E688" s="139"/>
      <c r="F688" s="139"/>
      <c r="G688" s="139"/>
      <c r="H688" s="139"/>
      <c r="I688" s="139"/>
      <c r="J688" s="139"/>
      <c r="K688" s="139"/>
      <c r="L688" s="139"/>
    </row>
    <row r="689" spans="2:12">
      <c r="B689" s="139"/>
      <c r="C689" s="139"/>
      <c r="D689" s="139"/>
      <c r="E689" s="139"/>
      <c r="F689" s="139"/>
      <c r="G689" s="139"/>
      <c r="H689" s="139"/>
      <c r="I689" s="139"/>
      <c r="J689" s="139"/>
      <c r="K689" s="139"/>
      <c r="L689" s="139"/>
    </row>
    <row r="690" spans="2:12">
      <c r="B690" s="139"/>
      <c r="C690" s="139"/>
      <c r="D690" s="139"/>
      <c r="E690" s="139"/>
      <c r="F690" s="139"/>
      <c r="G690" s="139"/>
      <c r="H690" s="139"/>
      <c r="I690" s="139"/>
      <c r="J690" s="139"/>
      <c r="K690" s="139"/>
      <c r="L690" s="139"/>
    </row>
    <row r="691" spans="2:12">
      <c r="B691" s="139"/>
      <c r="C691" s="139"/>
      <c r="D691" s="139"/>
      <c r="E691" s="139"/>
      <c r="F691" s="139"/>
      <c r="G691" s="139"/>
      <c r="H691" s="139"/>
      <c r="I691" s="139"/>
      <c r="J691" s="139"/>
      <c r="K691" s="139"/>
      <c r="L691" s="139"/>
    </row>
    <row r="692" spans="2:12">
      <c r="B692" s="139"/>
      <c r="C692" s="139"/>
      <c r="D692" s="139"/>
      <c r="E692" s="139"/>
      <c r="F692" s="139"/>
      <c r="G692" s="139"/>
      <c r="H692" s="139"/>
      <c r="I692" s="139"/>
      <c r="J692" s="139"/>
      <c r="K692" s="139"/>
      <c r="L692" s="139"/>
    </row>
    <row r="693" spans="2:12">
      <c r="B693" s="139"/>
      <c r="C693" s="139"/>
      <c r="D693" s="139"/>
      <c r="E693" s="139"/>
      <c r="F693" s="139"/>
      <c r="G693" s="139"/>
      <c r="H693" s="139"/>
      <c r="I693" s="139"/>
      <c r="J693" s="139"/>
      <c r="K693" s="139"/>
      <c r="L693" s="139"/>
    </row>
    <row r="694" spans="2:12">
      <c r="B694" s="139"/>
      <c r="C694" s="139"/>
      <c r="D694" s="139"/>
      <c r="E694" s="139"/>
      <c r="F694" s="139"/>
      <c r="G694" s="139"/>
      <c r="H694" s="139"/>
      <c r="I694" s="139"/>
      <c r="J694" s="139"/>
      <c r="K694" s="139"/>
      <c r="L694" s="139"/>
    </row>
    <row r="695" spans="2:12">
      <c r="B695" s="139"/>
      <c r="C695" s="139"/>
      <c r="D695" s="139"/>
      <c r="E695" s="139"/>
      <c r="F695" s="139"/>
      <c r="G695" s="139"/>
      <c r="H695" s="139"/>
      <c r="I695" s="139"/>
      <c r="J695" s="139"/>
      <c r="K695" s="139"/>
      <c r="L695" s="139"/>
    </row>
    <row r="696" spans="2:12">
      <c r="B696" s="139"/>
      <c r="C696" s="139"/>
      <c r="D696" s="139"/>
      <c r="E696" s="139"/>
      <c r="F696" s="139"/>
      <c r="G696" s="139"/>
      <c r="H696" s="139"/>
      <c r="I696" s="139"/>
      <c r="J696" s="139"/>
      <c r="K696" s="139"/>
      <c r="L696" s="139"/>
    </row>
    <row r="697" spans="2:12">
      <c r="B697" s="139"/>
      <c r="C697" s="139"/>
      <c r="D697" s="139"/>
      <c r="E697" s="139"/>
      <c r="F697" s="139"/>
      <c r="G697" s="139"/>
      <c r="H697" s="139"/>
      <c r="I697" s="139"/>
      <c r="J697" s="139"/>
      <c r="K697" s="139"/>
      <c r="L697" s="139"/>
    </row>
    <row r="698" spans="2:12">
      <c r="B698" s="139"/>
      <c r="C698" s="139"/>
      <c r="D698" s="139"/>
      <c r="E698" s="139"/>
      <c r="F698" s="139"/>
      <c r="G698" s="139"/>
      <c r="H698" s="139"/>
      <c r="I698" s="139"/>
      <c r="J698" s="139"/>
      <c r="K698" s="139"/>
      <c r="L698" s="139"/>
    </row>
    <row r="699" spans="2:12">
      <c r="B699" s="139"/>
      <c r="C699" s="139"/>
      <c r="D699" s="139"/>
      <c r="E699" s="139"/>
      <c r="F699" s="139"/>
      <c r="G699" s="139"/>
      <c r="H699" s="139"/>
      <c r="I699" s="139"/>
      <c r="J699" s="139"/>
      <c r="K699" s="139"/>
      <c r="L699" s="139"/>
    </row>
    <row r="700" spans="2:12">
      <c r="B700" s="139"/>
      <c r="C700" s="139"/>
      <c r="D700" s="139"/>
      <c r="E700" s="139"/>
      <c r="F700" s="139"/>
      <c r="G700" s="139"/>
      <c r="H700" s="139"/>
      <c r="I700" s="139"/>
      <c r="J700" s="139"/>
      <c r="K700" s="139"/>
      <c r="L700" s="139"/>
    </row>
    <row r="701" spans="2:12">
      <c r="B701" s="139"/>
      <c r="C701" s="139"/>
      <c r="D701" s="139"/>
      <c r="E701" s="139"/>
      <c r="F701" s="139"/>
      <c r="G701" s="139"/>
      <c r="H701" s="139"/>
      <c r="I701" s="139"/>
      <c r="J701" s="139"/>
      <c r="K701" s="139"/>
      <c r="L701" s="139"/>
    </row>
    <row r="702" spans="2:12">
      <c r="B702" s="139"/>
      <c r="C702" s="139"/>
      <c r="D702" s="139"/>
      <c r="E702" s="139"/>
      <c r="F702" s="139"/>
      <c r="G702" s="139"/>
      <c r="H702" s="139"/>
      <c r="I702" s="139"/>
      <c r="J702" s="139"/>
      <c r="K702" s="139"/>
      <c r="L702" s="139"/>
    </row>
  </sheetData>
  <mergeCells count="14">
    <mergeCell ref="I11:I12"/>
    <mergeCell ref="J11:J12"/>
    <mergeCell ref="K11:K12"/>
    <mergeCell ref="L11:L12"/>
    <mergeCell ref="B3:L3"/>
    <mergeCell ref="B4:L4"/>
    <mergeCell ref="B5:L5"/>
    <mergeCell ref="C9:J9"/>
    <mergeCell ref="B11:B12"/>
    <mergeCell ref="C11:C12"/>
    <mergeCell ref="D11:D12"/>
    <mergeCell ref="E11:F11"/>
    <mergeCell ref="G11:G12"/>
    <mergeCell ref="H11:H12"/>
  </mergeCell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workbookViewId="0">
      <selection activeCell="D21" sqref="D21"/>
    </sheetView>
  </sheetViews>
  <sheetFormatPr baseColWidth="10" defaultRowHeight="12.75"/>
  <cols>
    <col min="4" max="4" width="11.42578125" style="17"/>
  </cols>
  <sheetData>
    <row r="1" spans="1:9">
      <c r="A1" s="17" t="s">
        <v>45</v>
      </c>
      <c r="B1" s="17" t="s">
        <v>46</v>
      </c>
      <c r="C1" s="17" t="s">
        <v>47</v>
      </c>
      <c r="D1" s="17" t="s">
        <v>48</v>
      </c>
      <c r="E1" s="17" t="s">
        <v>49</v>
      </c>
      <c r="F1" s="22" t="s">
        <v>51</v>
      </c>
      <c r="G1" s="21" t="s">
        <v>50</v>
      </c>
    </row>
    <row r="2" spans="1:9">
      <c r="A2" s="16">
        <v>1</v>
      </c>
      <c r="B2" s="17">
        <v>6.05</v>
      </c>
      <c r="C2" s="19">
        <f>+MROUND((D2/2),5)</f>
        <v>30</v>
      </c>
      <c r="D2" s="19">
        <f>+MROUND(((B2*0.1)*100),5)</f>
        <v>60</v>
      </c>
      <c r="E2" s="18">
        <f>+(C2*D2)*0.0033</f>
        <v>5.94</v>
      </c>
      <c r="F2" s="13">
        <f>+C2*D2</f>
        <v>1800</v>
      </c>
      <c r="G2" s="13">
        <f>+F2*1.04</f>
        <v>1872</v>
      </c>
      <c r="H2">
        <f>+E2/2</f>
        <v>2.97</v>
      </c>
      <c r="I2" s="23" t="s">
        <v>52</v>
      </c>
    </row>
    <row r="3" spans="1:9">
      <c r="A3" s="16">
        <v>2</v>
      </c>
      <c r="B3" s="17">
        <v>6.05</v>
      </c>
      <c r="C3" s="19">
        <f t="shared" ref="C3:C10" si="0">+MROUND((D3/2),5)</f>
        <v>30</v>
      </c>
      <c r="D3" s="19">
        <f t="shared" ref="D3:D10" si="1">+MROUND(((B3*0.1)*100),5)</f>
        <v>60</v>
      </c>
      <c r="E3" s="18">
        <f t="shared" ref="E3:E10" si="2">+(C3*D3)*0.0033</f>
        <v>5.94</v>
      </c>
      <c r="F3" s="13">
        <f t="shared" ref="F3:F10" si="3">+C3*D3</f>
        <v>1800</v>
      </c>
      <c r="G3" s="13">
        <f t="shared" ref="G3:G10" si="4">+F3*1.04</f>
        <v>1872</v>
      </c>
      <c r="H3">
        <f t="shared" ref="H3:H10" si="5">+E3/2</f>
        <v>2.97</v>
      </c>
      <c r="I3" s="23" t="s">
        <v>52</v>
      </c>
    </row>
    <row r="4" spans="1:9">
      <c r="A4" s="16">
        <v>3</v>
      </c>
      <c r="B4" s="17">
        <v>6.5</v>
      </c>
      <c r="C4" s="19">
        <f t="shared" si="0"/>
        <v>35</v>
      </c>
      <c r="D4" s="19">
        <f t="shared" si="1"/>
        <v>65</v>
      </c>
      <c r="E4" s="18">
        <f t="shared" si="2"/>
        <v>7.51</v>
      </c>
      <c r="F4" s="13">
        <f t="shared" si="3"/>
        <v>2275</v>
      </c>
      <c r="G4" s="13">
        <f t="shared" si="4"/>
        <v>2366</v>
      </c>
      <c r="H4">
        <f t="shared" si="5"/>
        <v>3.7549999999999999</v>
      </c>
      <c r="I4" s="23" t="s">
        <v>53</v>
      </c>
    </row>
    <row r="5" spans="1:9">
      <c r="A5" s="16">
        <v>4</v>
      </c>
      <c r="B5" s="17">
        <v>4.8499999999999996</v>
      </c>
      <c r="C5" s="19">
        <f t="shared" si="0"/>
        <v>25</v>
      </c>
      <c r="D5" s="19">
        <f t="shared" si="1"/>
        <v>50</v>
      </c>
      <c r="E5" s="18">
        <f t="shared" si="2"/>
        <v>4.13</v>
      </c>
      <c r="F5" s="13">
        <f t="shared" si="3"/>
        <v>1250</v>
      </c>
      <c r="G5" s="13">
        <f t="shared" si="4"/>
        <v>1300</v>
      </c>
      <c r="H5">
        <f t="shared" si="5"/>
        <v>2.0649999999999999</v>
      </c>
      <c r="I5" s="23" t="s">
        <v>54</v>
      </c>
    </row>
    <row r="6" spans="1:9">
      <c r="A6" s="16">
        <v>5</v>
      </c>
      <c r="B6" s="17">
        <v>4.3600000000000003</v>
      </c>
      <c r="C6" s="19">
        <f t="shared" si="0"/>
        <v>25</v>
      </c>
      <c r="D6" s="19">
        <f t="shared" si="1"/>
        <v>45</v>
      </c>
      <c r="E6" s="20">
        <f>+(C6*D6)*0.0033</f>
        <v>3.71</v>
      </c>
      <c r="F6" s="13">
        <f t="shared" si="3"/>
        <v>1125</v>
      </c>
      <c r="G6" s="13">
        <f t="shared" si="4"/>
        <v>1170</v>
      </c>
      <c r="H6">
        <f t="shared" si="5"/>
        <v>1.855</v>
      </c>
      <c r="I6" s="23" t="s">
        <v>54</v>
      </c>
    </row>
    <row r="7" spans="1:9">
      <c r="A7" s="16">
        <v>6</v>
      </c>
      <c r="B7" s="17">
        <v>1.8</v>
      </c>
      <c r="C7" s="19">
        <f t="shared" si="0"/>
        <v>10</v>
      </c>
      <c r="D7" s="19">
        <f t="shared" si="1"/>
        <v>20</v>
      </c>
      <c r="E7" s="20">
        <f t="shared" si="2"/>
        <v>0.66</v>
      </c>
      <c r="F7" s="13">
        <f t="shared" si="3"/>
        <v>200</v>
      </c>
      <c r="G7" s="13">
        <f t="shared" si="4"/>
        <v>208</v>
      </c>
      <c r="H7">
        <f t="shared" si="5"/>
        <v>0.33</v>
      </c>
      <c r="I7" s="23" t="s">
        <v>55</v>
      </c>
    </row>
    <row r="8" spans="1:9">
      <c r="A8" s="16">
        <v>7</v>
      </c>
      <c r="B8" s="17">
        <v>3.15</v>
      </c>
      <c r="C8" s="19">
        <f t="shared" si="0"/>
        <v>15</v>
      </c>
      <c r="D8" s="19">
        <f t="shared" si="1"/>
        <v>30</v>
      </c>
      <c r="E8" s="20">
        <f t="shared" si="2"/>
        <v>1.49</v>
      </c>
      <c r="F8" s="13">
        <f t="shared" si="3"/>
        <v>450</v>
      </c>
      <c r="G8" s="13">
        <f t="shared" si="4"/>
        <v>468</v>
      </c>
      <c r="H8">
        <f t="shared" si="5"/>
        <v>0.745</v>
      </c>
      <c r="I8" s="23" t="s">
        <v>55</v>
      </c>
    </row>
    <row r="9" spans="1:9">
      <c r="A9" s="16">
        <v>8</v>
      </c>
      <c r="B9" s="17">
        <v>3.67</v>
      </c>
      <c r="C9" s="19">
        <f t="shared" si="0"/>
        <v>20</v>
      </c>
      <c r="D9" s="19">
        <f t="shared" si="1"/>
        <v>35</v>
      </c>
      <c r="E9" s="20">
        <f t="shared" si="2"/>
        <v>2.31</v>
      </c>
      <c r="F9" s="13">
        <f t="shared" si="3"/>
        <v>700</v>
      </c>
      <c r="G9" s="13">
        <f t="shared" si="4"/>
        <v>728</v>
      </c>
      <c r="H9">
        <f t="shared" si="5"/>
        <v>1.155</v>
      </c>
      <c r="I9" s="23" t="s">
        <v>56</v>
      </c>
    </row>
    <row r="10" spans="1:9">
      <c r="A10" s="16">
        <v>9</v>
      </c>
      <c r="B10" s="17">
        <v>2.33</v>
      </c>
      <c r="C10" s="19">
        <f t="shared" si="0"/>
        <v>15</v>
      </c>
      <c r="D10" s="19">
        <f t="shared" si="1"/>
        <v>25</v>
      </c>
      <c r="E10" s="20">
        <f t="shared" si="2"/>
        <v>1.24</v>
      </c>
      <c r="F10" s="13">
        <f t="shared" si="3"/>
        <v>375</v>
      </c>
      <c r="G10" s="13">
        <f t="shared" si="4"/>
        <v>390</v>
      </c>
      <c r="H10">
        <f t="shared" si="5"/>
        <v>0.62</v>
      </c>
      <c r="I10" s="23" t="s">
        <v>55</v>
      </c>
    </row>
    <row r="12" spans="1:9">
      <c r="C12" s="19">
        <f>MAX(C2:C10)</f>
        <v>35</v>
      </c>
      <c r="D12" s="19">
        <f>MAX(D2:D10)</f>
        <v>65</v>
      </c>
      <c r="E12" s="18">
        <f>MAX(E2:E10)</f>
        <v>7.51</v>
      </c>
    </row>
    <row r="13" spans="1:9">
      <c r="C13" s="19">
        <f>MIN(C2:C10)</f>
        <v>10</v>
      </c>
      <c r="D13" s="19">
        <f>MIN(D2:D10)</f>
        <v>20</v>
      </c>
      <c r="E13" s="18">
        <f>MIN(E2:E10)</f>
        <v>0.66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Partidas</vt:lpstr>
      <vt:lpstr>Catalogo</vt:lpstr>
      <vt:lpstr>GEN</vt:lpstr>
      <vt:lpstr>TBS</vt:lpstr>
      <vt:lpstr>Catalogo!Área_de_impresión</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Maria de Jesus Sanchez Machado</cp:lastModifiedBy>
  <cp:lastPrinted>2019-05-16T19:16:04Z</cp:lastPrinted>
  <dcterms:created xsi:type="dcterms:W3CDTF">2001-02-20T17:48:28Z</dcterms:created>
  <dcterms:modified xsi:type="dcterms:W3CDTF">2019-06-18T16:13:16Z</dcterms:modified>
</cp:coreProperties>
</file>